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B Sample\"/>
    </mc:Choice>
  </mc:AlternateContent>
  <bookViews>
    <workbookView xWindow="0" yWindow="0" windowWidth="19200" windowHeight="11595" activeTab="4"/>
  </bookViews>
  <sheets>
    <sheet name="6B" sheetId="8" r:id="rId1"/>
    <sheet name="5B" sheetId="7" r:id="rId2"/>
    <sheet name="4B" sheetId="6" r:id="rId3"/>
    <sheet name="3B" sheetId="5" r:id="rId4"/>
    <sheet name="3B - 4B - 5B - 6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<sst xmlns="http://schemas.openxmlformats.org/spreadsheetml/2006/main" count="74" uniqueCount="26">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</sst>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'3B - 4B - 5B - 6B'!$B$1:$E$1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- 6B'!$E$3:$E$92</c:f>
              <c:numCache>
                <c:formatCode>0.000</c:formatCode>
                <c:ptCount val="90"/>
                <c:pt idx="0">
                  <c:v>1.0499391628931114</c:v>
                </c:pt>
                <c:pt idx="1">
                  <c:v>1.0317389493904949</c:v>
                </c:pt>
                <c:pt idx="2">
                  <c:v>1.0249610399155615</c:v>
                </c:pt>
                <c:pt idx="3">
                  <c:v>1.1152304222466802</c:v>
                </c:pt>
                <c:pt idx="4">
                  <c:v>1.1591224488996275</c:v>
                </c:pt>
                <c:pt idx="5">
                  <c:v>1.1964089049617779</c:v>
                </c:pt>
                <c:pt idx="6">
                  <c:v>1.3377394666315299</c:v>
                </c:pt>
                <c:pt idx="7">
                  <c:v>1.2388371791780317</c:v>
                </c:pt>
                <c:pt idx="8">
                  <c:v>0.82687998055410683</c:v>
                </c:pt>
                <c:pt idx="9">
                  <c:v>1.118267685071481</c:v>
                </c:pt>
                <c:pt idx="10">
                  <c:v>1.176019300955117</c:v>
                </c:pt>
                <c:pt idx="11">
                  <c:v>1.1449769527557758</c:v>
                </c:pt>
                <c:pt idx="12">
                  <c:v>1.2810334412631883</c:v>
                </c:pt>
                <c:pt idx="13">
                  <c:v>1.2454304438585211</c:v>
                </c:pt>
                <c:pt idx="14">
                  <c:v>1.1168931858732367</c:v>
                </c:pt>
                <c:pt idx="15">
                  <c:v>1.017465895277595</c:v>
                </c:pt>
                <c:pt idx="16">
                  <c:v>1.1152178091506437</c:v>
                </c:pt>
                <c:pt idx="17">
                  <c:v>1.1223280122769315</c:v>
                </c:pt>
                <c:pt idx="18">
                  <c:v>1.1658113152997294</c:v>
                </c:pt>
                <c:pt idx="19">
                  <c:v>1.2302926347631753</c:v>
                </c:pt>
                <c:pt idx="20">
                  <c:v>1.2613713505051993</c:v>
                </c:pt>
                <c:pt idx="21">
                  <c:v>1.3677483332273439</c:v>
                </c:pt>
                <c:pt idx="22">
                  <c:v>1.2140245095538567</c:v>
                </c:pt>
                <c:pt idx="23">
                  <c:v>1.0823568830865615</c:v>
                </c:pt>
                <c:pt idx="24">
                  <c:v>1.0781771012867403</c:v>
                </c:pt>
                <c:pt idx="25">
                  <c:v>1.1202897211433502</c:v>
                </c:pt>
                <c:pt idx="26">
                  <c:v>1.1216889528174847</c:v>
                </c:pt>
                <c:pt idx="27">
                  <c:v>1.1300855158474017</c:v>
                </c:pt>
                <c:pt idx="28">
                  <c:v>1.0997966904278931</c:v>
                </c:pt>
                <c:pt idx="29">
                  <c:v>1.0407022907598773</c:v>
                </c:pt>
                <c:pt idx="30">
                  <c:v>0.98387279506957803</c:v>
                </c:pt>
                <c:pt idx="31">
                  <c:v>1.04147239325172</c:v>
                </c:pt>
                <c:pt idx="32">
                  <c:v>1.038606889104293</c:v>
                </c:pt>
                <c:pt idx="33">
                  <c:v>1.1294370274363852</c:v>
                </c:pt>
                <c:pt idx="34">
                  <c:v>1.0361783049640569</c:v>
                </c:pt>
                <c:pt idx="35">
                  <c:v>1.0343985760350727</c:v>
                </c:pt>
                <c:pt idx="36">
                  <c:v>1.0599296415860993</c:v>
                </c:pt>
                <c:pt idx="37">
                  <c:v>1.0131241415249315</c:v>
                </c:pt>
                <c:pt idx="38">
                  <c:v>1.0515616019267142</c:v>
                </c:pt>
                <c:pt idx="39">
                  <c:v>1.0488681534518924</c:v>
                </c:pt>
                <c:pt idx="40">
                  <c:v>1.1417459980506284</c:v>
                </c:pt>
                <c:pt idx="41">
                  <c:v>0.99974942097325814</c:v>
                </c:pt>
                <c:pt idx="42">
                  <c:v>0.99555241033528818</c:v>
                </c:pt>
                <c:pt idx="43">
                  <c:v>0.99458197781233748</c:v>
                </c:pt>
                <c:pt idx="44">
                  <c:v>0.99630526114319407</c:v>
                </c:pt>
                <c:pt idx="45">
                  <c:v>0.99721048739074192</c:v>
                </c:pt>
                <c:pt idx="46">
                  <c:v>1.1197201974170559</c:v>
                </c:pt>
                <c:pt idx="47">
                  <c:v>1.0506494424775967</c:v>
                </c:pt>
                <c:pt idx="48">
                  <c:v>1.0224362148076729</c:v>
                </c:pt>
                <c:pt idx="49">
                  <c:v>1.1661558239122418</c:v>
                </c:pt>
                <c:pt idx="50">
                  <c:v>1.3674556400623517</c:v>
                </c:pt>
                <c:pt idx="51">
                  <c:v>1.4019051153476072</c:v>
                </c:pt>
                <c:pt idx="52">
                  <c:v>1.4094049615035933</c:v>
                </c:pt>
                <c:pt idx="53">
                  <c:v>1.3469598162892598</c:v>
                </c:pt>
                <c:pt idx="54">
                  <c:v>1.2853440077437002</c:v>
                </c:pt>
                <c:pt idx="55">
                  <c:v>1.2601853185915179</c:v>
                </c:pt>
                <c:pt idx="56">
                  <c:v>1.2060207640808369</c:v>
                </c:pt>
                <c:pt idx="57">
                  <c:v>1.1586253366504364</c:v>
                </c:pt>
                <c:pt idx="58">
                  <c:v>1.2565292693533885</c:v>
                </c:pt>
                <c:pt idx="59">
                  <c:v>1.2601085000951102</c:v>
                </c:pt>
                <c:pt idx="60">
                  <c:v>1.2224888237556013</c:v>
                </c:pt>
                <c:pt idx="61">
                  <c:v>1.2388531758016648</c:v>
                </c:pt>
                <c:pt idx="62">
                  <c:v>1.2312464779568484</c:v>
                </c:pt>
                <c:pt idx="63">
                  <c:v>1.1470127952201694</c:v>
                </c:pt>
                <c:pt idx="64">
                  <c:v>1.1289649399534567</c:v>
                </c:pt>
                <c:pt idx="65">
                  <c:v>1.1368565468744296</c:v>
                </c:pt>
                <c:pt idx="66">
                  <c:v>1.1295259929496613</c:v>
                </c:pt>
                <c:pt idx="67">
                  <c:v>1.1317906411448886</c:v>
                </c:pt>
                <c:pt idx="68">
                  <c:v>1.0599023126404636</c:v>
                </c:pt>
                <c:pt idx="69">
                  <c:v>1.0927519749168191</c:v>
                </c:pt>
                <c:pt idx="70">
                  <c:v>1.0869447788847413</c:v>
                </c:pt>
                <c:pt idx="71">
                  <c:v>1.0446403488387273</c:v>
                </c:pt>
                <c:pt idx="72">
                  <c:v>1.0796706409418533</c:v>
                </c:pt>
                <c:pt idx="73">
                  <c:v>1.0788328132664182</c:v>
                </c:pt>
                <c:pt idx="74">
                  <c:v>0.99595069896559085</c:v>
                </c:pt>
                <c:pt idx="75">
                  <c:v>1.0449450172577175</c:v>
                </c:pt>
                <c:pt idx="76">
                  <c:v>1.0181482661754051</c:v>
                </c:pt>
                <c:pt idx="77">
                  <c:v>0.99473267215894801</c:v>
                </c:pt>
                <c:pt idx="78">
                  <c:v>1.1052023271311806</c:v>
                </c:pt>
                <c:pt idx="79">
                  <c:v>1.0183971815571602</c:v>
                </c:pt>
                <c:pt idx="80">
                  <c:v>1.0594914075288946</c:v>
                </c:pt>
                <c:pt idx="81">
                  <c:v>0.98543465770079652</c:v>
                </c:pt>
                <c:pt idx="82">
                  <c:v>1.2688382811803747</c:v>
                </c:pt>
                <c:pt idx="83">
                  <c:v>1.1713066952600204</c:v>
                </c:pt>
                <c:pt idx="84">
                  <c:v>1.0413906241904562</c:v>
                </c:pt>
                <c:pt idx="85">
                  <c:v>1.0184012556633324</c:v>
                </c:pt>
                <c:pt idx="86">
                  <c:v>1.1603499114631102</c:v>
                </c:pt>
                <c:pt idx="87">
                  <c:v>1.0141371827864167</c:v>
                </c:pt>
                <c:pt idx="88">
                  <c:v>1.1397612962665848</c:v>
                </c:pt>
                <c:pt idx="89">
                  <c:v>1.0622946011575234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'3B - 4B - 5B - 6B'!$G$1:$J$1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- 6B'!$J$3:$J$92</c:f>
              <c:numCache>
                <c:formatCode>0.000</c:formatCode>
                <c:ptCount val="90"/>
                <c:pt idx="0">
                  <c:v>1.3507172096485991</c:v>
                </c:pt>
                <c:pt idx="1">
                  <c:v>1.3054544735636389</c:v>
                </c:pt>
                <c:pt idx="2">
                  <c:v>1.2694145939444865</c:v>
                </c:pt>
                <c:pt idx="3">
                  <c:v>1.3303649193059908</c:v>
                </c:pt>
                <c:pt idx="4">
                  <c:v>1.2666534281849426</c:v>
                </c:pt>
                <c:pt idx="5">
                  <c:v>1.2896800728610025</c:v>
                </c:pt>
                <c:pt idx="6">
                  <c:v>1.3645944153494205</c:v>
                </c:pt>
                <c:pt idx="7">
                  <c:v>1.4283623007349711</c:v>
                </c:pt>
                <c:pt idx="8">
                  <c:v>1.5141099203116364</c:v>
                </c:pt>
                <c:pt idx="9">
                  <c:v>1.5725671261010163</c:v>
                </c:pt>
                <c:pt idx="10">
                  <c:v>1.4952809799628486</c:v>
                </c:pt>
                <c:pt idx="11">
                  <c:v>1.466571912342582</c:v>
                </c:pt>
                <c:pt idx="12">
                  <c:v>1.513405661624837</c:v>
                </c:pt>
                <c:pt idx="13">
                  <c:v>1.4710927301040757</c:v>
                </c:pt>
                <c:pt idx="14">
                  <c:v>1.4705510910902602</c:v>
                </c:pt>
                <c:pt idx="15">
                  <c:v>1.4189395188309963</c:v>
                </c:pt>
                <c:pt idx="16">
                  <c:v>1.3900584048429925</c:v>
                </c:pt>
                <c:pt idx="17">
                  <c:v>1.4479545655350385</c:v>
                </c:pt>
                <c:pt idx="18">
                  <c:v>1.5353697300746538</c:v>
                </c:pt>
                <c:pt idx="19">
                  <c:v>1.5137909024233762</c:v>
                </c:pt>
                <c:pt idx="20">
                  <c:v>1.4704317473365103</c:v>
                </c:pt>
                <c:pt idx="21">
                  <c:v>1.4596548712832265</c:v>
                </c:pt>
                <c:pt idx="22">
                  <c:v>1.4406168357472247</c:v>
                </c:pt>
                <c:pt idx="23">
                  <c:v>1.5515231444760713</c:v>
                </c:pt>
                <c:pt idx="24">
                  <c:v>1.5450702223459525</c:v>
                </c:pt>
                <c:pt idx="25">
                  <c:v>1.5980524777714047</c:v>
                </c:pt>
                <c:pt idx="26">
                  <c:v>1.501454040326194</c:v>
                </c:pt>
                <c:pt idx="27">
                  <c:v>1.4561429930400307</c:v>
                </c:pt>
                <c:pt idx="28">
                  <c:v>1.4891732271330693</c:v>
                </c:pt>
                <c:pt idx="29">
                  <c:v>1.4449279331695644</c:v>
                </c:pt>
                <c:pt idx="30">
                  <c:v>1.5605471623657099</c:v>
                </c:pt>
                <c:pt idx="31">
                  <c:v>1.4208067308804091</c:v>
                </c:pt>
                <c:pt idx="32">
                  <c:v>1.4871918826456076</c:v>
                </c:pt>
                <c:pt idx="33">
                  <c:v>1.3593793247827639</c:v>
                </c:pt>
                <c:pt idx="34">
                  <c:v>1.3105288965656676</c:v>
                </c:pt>
                <c:pt idx="35">
                  <c:v>1.4033026769259649</c:v>
                </c:pt>
                <c:pt idx="36">
                  <c:v>1.4167616978596003</c:v>
                </c:pt>
                <c:pt idx="37">
                  <c:v>1.3301392418375493</c:v>
                </c:pt>
                <c:pt idx="38">
                  <c:v>1.3548124177330239</c:v>
                </c:pt>
                <c:pt idx="39">
                  <c:v>1.4402841903848715</c:v>
                </c:pt>
                <c:pt idx="40">
                  <c:v>1.5371697839566096</c:v>
                </c:pt>
                <c:pt idx="41">
                  <c:v>1.5459666171251303</c:v>
                </c:pt>
                <c:pt idx="42">
                  <c:v>1.7379949925871947</c:v>
                </c:pt>
                <c:pt idx="43">
                  <c:v>1.515753598824104</c:v>
                </c:pt>
                <c:pt idx="44">
                  <c:v>1.8759951471318188</c:v>
                </c:pt>
                <c:pt idx="45">
                  <c:v>1.6505635131801446</c:v>
                </c:pt>
                <c:pt idx="46">
                  <c:v>1.5939336995232243</c:v>
                </c:pt>
                <c:pt idx="47">
                  <c:v>1.6118486529471892</c:v>
                </c:pt>
                <c:pt idx="48">
                  <c:v>1.2947684441245908</c:v>
                </c:pt>
                <c:pt idx="49">
                  <c:v>1.2736340929622907</c:v>
                </c:pt>
                <c:pt idx="50">
                  <c:v>1.3140312361102713</c:v>
                </c:pt>
                <c:pt idx="51">
                  <c:v>1.3554946636760636</c:v>
                </c:pt>
                <c:pt idx="52">
                  <c:v>1.389886815779183</c:v>
                </c:pt>
                <c:pt idx="53">
                  <c:v>1.4798709151858633</c:v>
                </c:pt>
                <c:pt idx="54">
                  <c:v>1.4351889970819911</c:v>
                </c:pt>
                <c:pt idx="55">
                  <c:v>1.4856016561017318</c:v>
                </c:pt>
                <c:pt idx="56">
                  <c:v>1.484030635005567</c:v>
                </c:pt>
                <c:pt idx="57">
                  <c:v>1.5244193156347219</c:v>
                </c:pt>
                <c:pt idx="58">
                  <c:v>1.9661525289289743</c:v>
                </c:pt>
                <c:pt idx="59">
                  <c:v>1.6781431404366201</c:v>
                </c:pt>
                <c:pt idx="60">
                  <c:v>1.5029724459616418</c:v>
                </c:pt>
                <c:pt idx="61">
                  <c:v>1.3940825569651103</c:v>
                </c:pt>
                <c:pt idx="62">
                  <c:v>1.4501873285239637</c:v>
                </c:pt>
                <c:pt idx="63">
                  <c:v>1.5248082604614783</c:v>
                </c:pt>
                <c:pt idx="64">
                  <c:v>1.5179742091541093</c:v>
                </c:pt>
                <c:pt idx="65">
                  <c:v>1.4820101366534391</c:v>
                </c:pt>
                <c:pt idx="66">
                  <c:v>1.5234171643126777</c:v>
                </c:pt>
                <c:pt idx="67">
                  <c:v>1.4651232786560431</c:v>
                </c:pt>
                <c:pt idx="68">
                  <c:v>1.4614678841861015</c:v>
                </c:pt>
                <c:pt idx="69">
                  <c:v>1.6170190771462614</c:v>
                </c:pt>
                <c:pt idx="70">
                  <c:v>1.7056886236226934</c:v>
                </c:pt>
                <c:pt idx="71">
                  <c:v>1.6256240817584231</c:v>
                </c:pt>
                <c:pt idx="72">
                  <c:v>1.5388383056036263</c:v>
                </c:pt>
                <c:pt idx="73">
                  <c:v>1.3822966330873176</c:v>
                </c:pt>
                <c:pt idx="74">
                  <c:v>1.4925938506397922</c:v>
                </c:pt>
                <c:pt idx="75">
                  <c:v>1.420818086720143</c:v>
                </c:pt>
                <c:pt idx="76">
                  <c:v>1.5716481731004444</c:v>
                </c:pt>
                <c:pt idx="77">
                  <c:v>1.5630231065081663</c:v>
                </c:pt>
                <c:pt idx="78">
                  <c:v>1.4894117392060826</c:v>
                </c:pt>
                <c:pt idx="79">
                  <c:v>1.4363893826661853</c:v>
                </c:pt>
                <c:pt idx="80">
                  <c:v>1.3922967611375543</c:v>
                </c:pt>
                <c:pt idx="81">
                  <c:v>1.3532304857872566</c:v>
                </c:pt>
                <c:pt idx="82">
                  <c:v>1.2944322440362042</c:v>
                </c:pt>
                <c:pt idx="83">
                  <c:v>1.4322205024023025</c:v>
                </c:pt>
                <c:pt idx="84">
                  <c:v>1.4369617017069343</c:v>
                </c:pt>
                <c:pt idx="85">
                  <c:v>1.491695514821745</c:v>
                </c:pt>
                <c:pt idx="86">
                  <c:v>1.3755148816268998</c:v>
                </c:pt>
                <c:pt idx="87">
                  <c:v>1.436609090292974</c:v>
                </c:pt>
                <c:pt idx="88">
                  <c:v>1.4292506369863973</c:v>
                </c:pt>
                <c:pt idx="89">
                  <c:v>1.4038437193713027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'3B - 4B - 5B - 6B'!$L$1:$O$1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- 6B'!$O$3:$O$92</c:f>
              <c:numCache>
                <c:formatCode>0.000</c:formatCode>
                <c:ptCount val="90"/>
                <c:pt idx="0">
                  <c:v>1.8234567040874803</c:v>
                </c:pt>
                <c:pt idx="1">
                  <c:v>1.8293203307707686</c:v>
                </c:pt>
                <c:pt idx="2">
                  <c:v>1.5018641925190552</c:v>
                </c:pt>
                <c:pt idx="3">
                  <c:v>1.4742772758363731</c:v>
                </c:pt>
                <c:pt idx="4">
                  <c:v>1.72424724538213</c:v>
                </c:pt>
                <c:pt idx="5">
                  <c:v>1.7965164596590164</c:v>
                </c:pt>
                <c:pt idx="6">
                  <c:v>1.9276995325318935</c:v>
                </c:pt>
                <c:pt idx="7">
                  <c:v>1.5588166016360565</c:v>
                </c:pt>
                <c:pt idx="8">
                  <c:v>1.7742725294424262</c:v>
                </c:pt>
                <c:pt idx="9">
                  <c:v>1.6820325346189244</c:v>
                </c:pt>
                <c:pt idx="10">
                  <c:v>1.8866266323502685</c:v>
                </c:pt>
                <c:pt idx="11">
                  <c:v>1.7697523596786602</c:v>
                </c:pt>
                <c:pt idx="12">
                  <c:v>1.6266621539058277</c:v>
                </c:pt>
                <c:pt idx="13">
                  <c:v>1.9218666916473408</c:v>
                </c:pt>
                <c:pt idx="14">
                  <c:v>1.7377296272394274</c:v>
                </c:pt>
                <c:pt idx="15">
                  <c:v>1.6806067438440124</c:v>
                </c:pt>
                <c:pt idx="16">
                  <c:v>1.7172845293980581</c:v>
                </c:pt>
                <c:pt idx="17">
                  <c:v>1.4908552183098129</c:v>
                </c:pt>
                <c:pt idx="18">
                  <c:v>1.6319748127186722</c:v>
                </c:pt>
                <c:pt idx="19">
                  <c:v>1.6310216423477446</c:v>
                </c:pt>
                <c:pt idx="20">
                  <c:v>1.8557285453975136</c:v>
                </c:pt>
                <c:pt idx="21">
                  <c:v>1.7633158550801367</c:v>
                </c:pt>
                <c:pt idx="22">
                  <c:v>1.5647580727554968</c:v>
                </c:pt>
                <c:pt idx="23">
                  <c:v>1.5487096664570674</c:v>
                </c:pt>
                <c:pt idx="24">
                  <c:v>1.9596208995890045</c:v>
                </c:pt>
                <c:pt idx="25">
                  <c:v>2.130307161048909</c:v>
                </c:pt>
                <c:pt idx="26">
                  <c:v>1.8287512843002292</c:v>
                </c:pt>
                <c:pt idx="27">
                  <c:v>1.6092030648625153</c:v>
                </c:pt>
                <c:pt idx="28">
                  <c:v>1.5726302577952114</c:v>
                </c:pt>
                <c:pt idx="29">
                  <c:v>1.9265681235287753</c:v>
                </c:pt>
                <c:pt idx="30">
                  <c:v>1.6810437061544599</c:v>
                </c:pt>
                <c:pt idx="31">
                  <c:v>1.6495647442828387</c:v>
                </c:pt>
                <c:pt idx="32">
                  <c:v>1.9071894154112974</c:v>
                </c:pt>
                <c:pt idx="33">
                  <c:v>1.9905006202164925</c:v>
                </c:pt>
                <c:pt idx="34">
                  <c:v>2.0270455118266608</c:v>
                </c:pt>
                <c:pt idx="35">
                  <c:v>1.9837825663728033</c:v>
                </c:pt>
                <c:pt idx="36">
                  <c:v>1.6878141644884941</c:v>
                </c:pt>
                <c:pt idx="37">
                  <c:v>1.6222753190276922</c:v>
                </c:pt>
                <c:pt idx="38">
                  <c:v>1.5942147878016457</c:v>
                </c:pt>
                <c:pt idx="39">
                  <c:v>1.7385801001584682</c:v>
                </c:pt>
                <c:pt idx="40">
                  <c:v>1.6254370369741533</c:v>
                </c:pt>
                <c:pt idx="41">
                  <c:v>1.5169279936657496</c:v>
                </c:pt>
                <c:pt idx="42">
                  <c:v>1.5273889160725291</c:v>
                </c:pt>
                <c:pt idx="43">
                  <c:v>1.5113405109025102</c:v>
                </c:pt>
                <c:pt idx="44">
                  <c:v>1.5176241475718717</c:v>
                </c:pt>
                <c:pt idx="45">
                  <c:v>1.5144454828355751</c:v>
                </c:pt>
                <c:pt idx="46">
                  <c:v>1.807937630605712</c:v>
                </c:pt>
                <c:pt idx="47">
                  <c:v>1.7384380753866593</c:v>
                </c:pt>
                <c:pt idx="48">
                  <c:v>1.8231390518573614</c:v>
                </c:pt>
                <c:pt idx="49">
                  <c:v>1.742749803568181</c:v>
                </c:pt>
                <c:pt idx="50">
                  <c:v>1.7698797371351469</c:v>
                </c:pt>
                <c:pt idx="51">
                  <c:v>1.7659676127275443</c:v>
                </c:pt>
                <c:pt idx="52">
                  <c:v>1.7251971721619559</c:v>
                </c:pt>
                <c:pt idx="53">
                  <c:v>1.8288321199302224</c:v>
                </c:pt>
                <c:pt idx="54">
                  <c:v>1.8681635269940897</c:v>
                </c:pt>
                <c:pt idx="55">
                  <c:v>1.7628723138483364</c:v>
                </c:pt>
                <c:pt idx="56">
                  <c:v>1.8258590980764848</c:v>
                </c:pt>
                <c:pt idx="57">
                  <c:v>1.8353781124592561</c:v>
                </c:pt>
                <c:pt idx="58">
                  <c:v>1.8618112305814527</c:v>
                </c:pt>
                <c:pt idx="59">
                  <c:v>2.001999578205095</c:v>
                </c:pt>
                <c:pt idx="60">
                  <c:v>2.0240836657310086</c:v>
                </c:pt>
                <c:pt idx="61">
                  <c:v>1.9912703642268761</c:v>
                </c:pt>
                <c:pt idx="62">
                  <c:v>1.8822563351932817</c:v>
                </c:pt>
                <c:pt idx="63">
                  <c:v>1.6688568881493404</c:v>
                </c:pt>
                <c:pt idx="64">
                  <c:v>1.934609493621906</c:v>
                </c:pt>
                <c:pt idx="65">
                  <c:v>1.9774633854140977</c:v>
                </c:pt>
                <c:pt idx="66">
                  <c:v>2.1498444068343279</c:v>
                </c:pt>
                <c:pt idx="67">
                  <c:v>1.9962359258563334</c:v>
                </c:pt>
                <c:pt idx="68">
                  <c:v>2.7073119167423618</c:v>
                </c:pt>
                <c:pt idx="69">
                  <c:v>2.209053245417619</c:v>
                </c:pt>
                <c:pt idx="70">
                  <c:v>1.8792926241068075</c:v>
                </c:pt>
                <c:pt idx="71">
                  <c:v>2.010475034312627</c:v>
                </c:pt>
                <c:pt idx="72">
                  <c:v>1.8797884400829521</c:v>
                </c:pt>
                <c:pt idx="73">
                  <c:v>2.4758350935017592</c:v>
                </c:pt>
                <c:pt idx="74">
                  <c:v>1.9350554124542076</c:v>
                </c:pt>
                <c:pt idx="75">
                  <c:v>2.2811493412407344</c:v>
                </c:pt>
                <c:pt idx="76">
                  <c:v>2.4616874350594569</c:v>
                </c:pt>
                <c:pt idx="77">
                  <c:v>2.0875016574555003</c:v>
                </c:pt>
                <c:pt idx="78">
                  <c:v>2.3795466246020864</c:v>
                </c:pt>
                <c:pt idx="79">
                  <c:v>2.4324812396698503</c:v>
                </c:pt>
                <c:pt idx="80">
                  <c:v>2.239758271839194</c:v>
                </c:pt>
                <c:pt idx="81">
                  <c:v>2.2658506349196221</c:v>
                </c:pt>
                <c:pt idx="82">
                  <c:v>2.3489048060214652</c:v>
                </c:pt>
                <c:pt idx="83">
                  <c:v>2.0712717504227567</c:v>
                </c:pt>
                <c:pt idx="84">
                  <c:v>1.6806172355300608</c:v>
                </c:pt>
                <c:pt idx="85">
                  <c:v>1.8045089266749827</c:v>
                </c:pt>
                <c:pt idx="86">
                  <c:v>1.9149864418946947</c:v>
                </c:pt>
                <c:pt idx="87">
                  <c:v>1.8618035755182309</c:v>
                </c:pt>
                <c:pt idx="88">
                  <c:v>1.5023631810431675</c:v>
                </c:pt>
                <c:pt idx="89">
                  <c:v>1.5676456625157227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'3B - 4B - 5B - 6B'!$Q$1:$T$1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- 6B'!$T$3:$T$92</c:f>
              <c:numCache>
                <c:formatCode>0.000</c:formatCode>
                <c:ptCount val="90"/>
                <c:pt idx="0">
                  <c:v>1.9724114541771345</c:v>
                </c:pt>
                <c:pt idx="1">
                  <c:v>1.8958779075432148</c:v>
                </c:pt>
                <c:pt idx="2">
                  <c:v>1.9313282336414199</c:v>
                </c:pt>
                <c:pt idx="3">
                  <c:v>1.96817713664557</c:v>
                </c:pt>
                <c:pt idx="4">
                  <c:v>1.9530985148723634</c:v>
                </c:pt>
                <c:pt idx="5">
                  <c:v>1.9785611993432002</c:v>
                </c:pt>
                <c:pt idx="6">
                  <c:v>1.8163756131348534</c:v>
                </c:pt>
                <c:pt idx="7">
                  <c:v>1.7861431887503072</c:v>
                </c:pt>
                <c:pt idx="8">
                  <c:v>1.6795577655743275</c:v>
                </c:pt>
                <c:pt idx="9">
                  <c:v>1.7567570935159442</c:v>
                </c:pt>
                <c:pt idx="10">
                  <c:v>1.735290160734337</c:v>
                </c:pt>
                <c:pt idx="11">
                  <c:v>1.7115385578617199</c:v>
                </c:pt>
                <c:pt idx="12">
                  <c:v>1.7147930525622856</c:v>
                </c:pt>
                <c:pt idx="13">
                  <c:v>1.7219430575161585</c:v>
                </c:pt>
                <c:pt idx="14">
                  <c:v>1.726435982666304</c:v>
                </c:pt>
                <c:pt idx="15">
                  <c:v>1.7479871918556773</c:v>
                </c:pt>
                <c:pt idx="16">
                  <c:v>1.7381271426396421</c:v>
                </c:pt>
                <c:pt idx="17">
                  <c:v>1.7339865319082257</c:v>
                </c:pt>
                <c:pt idx="18">
                  <c:v>1.7408206139602516</c:v>
                </c:pt>
                <c:pt idx="19">
                  <c:v>1.7681962708656396</c:v>
                </c:pt>
                <c:pt idx="20">
                  <c:v>1.8429501114163618</c:v>
                </c:pt>
                <c:pt idx="21">
                  <c:v>1.8098800972131148</c:v>
                </c:pt>
                <c:pt idx="22">
                  <c:v>1.7989703125466243</c:v>
                </c:pt>
                <c:pt idx="23">
                  <c:v>1.8512589284953131</c:v>
                </c:pt>
                <c:pt idx="24">
                  <c:v>2.0717290168227063</c:v>
                </c:pt>
                <c:pt idx="25">
                  <c:v>2.113688961952815</c:v>
                </c:pt>
                <c:pt idx="26">
                  <c:v>2.1035969602201878</c:v>
                </c:pt>
                <c:pt idx="27">
                  <c:v>1.8494076882445172</c:v>
                </c:pt>
                <c:pt idx="28">
                  <c:v>1.7814314841476939</c:v>
                </c:pt>
                <c:pt idx="29">
                  <c:v>1.6566254277508345</c:v>
                </c:pt>
                <c:pt idx="30">
                  <c:v>1.6998231669292891</c:v>
                </c:pt>
                <c:pt idx="31">
                  <c:v>1.719281212451363</c:v>
                </c:pt>
                <c:pt idx="32">
                  <c:v>1.6194532733900044</c:v>
                </c:pt>
                <c:pt idx="33">
                  <c:v>1.6999544611120192</c:v>
                </c:pt>
                <c:pt idx="34">
                  <c:v>1.897550273432534</c:v>
                </c:pt>
                <c:pt idx="35">
                  <c:v>1.7557536296922018</c:v>
                </c:pt>
                <c:pt idx="36">
                  <c:v>1.8685073536125099</c:v>
                </c:pt>
                <c:pt idx="37">
                  <c:v>1.7591999518207169</c:v>
                </c:pt>
                <c:pt idx="38">
                  <c:v>1.7745628039276948</c:v>
                </c:pt>
                <c:pt idx="39">
                  <c:v>1.7179809220164526</c:v>
                </c:pt>
                <c:pt idx="40">
                  <c:v>1.7068056718724418</c:v>
                </c:pt>
                <c:pt idx="41">
                  <c:v>1.6134905038019867</c:v>
                </c:pt>
                <c:pt idx="42">
                  <c:v>1.6223522623260047</c:v>
                </c:pt>
                <c:pt idx="43">
                  <c:v>1.754581574840314</c:v>
                </c:pt>
                <c:pt idx="44">
                  <c:v>1.7935995539363256</c:v>
                </c:pt>
                <c:pt idx="45">
                  <c:v>1.5916427493064484</c:v>
                </c:pt>
                <c:pt idx="46">
                  <c:v>1.6585128364132182</c:v>
                </c:pt>
                <c:pt idx="47">
                  <c:v>1.6716671900562734</c:v>
                </c:pt>
                <c:pt idx="48">
                  <c:v>1.7819644087371578</c:v>
                </c:pt>
                <c:pt idx="49">
                  <c:v>1.8418963791697089</c:v>
                </c:pt>
                <c:pt idx="50">
                  <c:v>1.8317401308239694</c:v>
                </c:pt>
                <c:pt idx="51">
                  <c:v>1.9236648267691547</c:v>
                </c:pt>
                <c:pt idx="52">
                  <c:v>2.0057291753398556</c:v>
                </c:pt>
                <c:pt idx="53">
                  <c:v>2.0011798342078309</c:v>
                </c:pt>
                <c:pt idx="54">
                  <c:v>2.0370000166334719</c:v>
                </c:pt>
                <c:pt idx="55">
                  <c:v>1.9733276977092371</c:v>
                </c:pt>
                <c:pt idx="56">
                  <c:v>2.0753719898399483</c:v>
                </c:pt>
                <c:pt idx="57">
                  <c:v>2.1790354861161614</c:v>
                </c:pt>
                <c:pt idx="58">
                  <c:v>2.1957045133516746</c:v>
                </c:pt>
                <c:pt idx="59">
                  <c:v>2.1465381382585331</c:v>
                </c:pt>
                <c:pt idx="60">
                  <c:v>2.1312231995302784</c:v>
                </c:pt>
                <c:pt idx="61">
                  <c:v>2.0401535990546003</c:v>
                </c:pt>
                <c:pt idx="62">
                  <c:v>1.8680850823266428</c:v>
                </c:pt>
                <c:pt idx="63">
                  <c:v>2.2208440739550128</c:v>
                </c:pt>
                <c:pt idx="64">
                  <c:v>2.1628636230366936</c:v>
                </c:pt>
                <c:pt idx="65">
                  <c:v>2.066711503805589</c:v>
                </c:pt>
                <c:pt idx="66">
                  <c:v>1.9888924999198481</c:v>
                </c:pt>
                <c:pt idx="67">
                  <c:v>2.0944880777188986</c:v>
                </c:pt>
                <c:pt idx="68">
                  <c:v>2.0182958332972283</c:v>
                </c:pt>
                <c:pt idx="69">
                  <c:v>2.0017142973586006</c:v>
                </c:pt>
                <c:pt idx="70">
                  <c:v>1.9126723744833241</c:v>
                </c:pt>
                <c:pt idx="71">
                  <c:v>2.02472115420399</c:v>
                </c:pt>
                <c:pt idx="72">
                  <c:v>1.9289884141997755</c:v>
                </c:pt>
                <c:pt idx="73">
                  <c:v>1.9499698164861297</c:v>
                </c:pt>
                <c:pt idx="74">
                  <c:v>1.8086502830981843</c:v>
                </c:pt>
                <c:pt idx="75">
                  <c:v>1.8354279022464224</c:v>
                </c:pt>
                <c:pt idx="76">
                  <c:v>1.9777291466143734</c:v>
                </c:pt>
                <c:pt idx="77">
                  <c:v>1.8939327483934911</c:v>
                </c:pt>
                <c:pt idx="78">
                  <c:v>1.9790913627480966</c:v>
                </c:pt>
                <c:pt idx="79">
                  <c:v>1.9370549317571217</c:v>
                </c:pt>
                <c:pt idx="80">
                  <c:v>1.8608940289010321</c:v>
                </c:pt>
                <c:pt idx="81">
                  <c:v>1.8089775095596941</c:v>
                </c:pt>
                <c:pt idx="82">
                  <c:v>1.8637792980333445</c:v>
                </c:pt>
                <c:pt idx="83">
                  <c:v>1.8877957731394166</c:v>
                </c:pt>
                <c:pt idx="84">
                  <c:v>1.8501196957649433</c:v>
                </c:pt>
                <c:pt idx="85">
                  <c:v>1.9117834176892261</c:v>
                </c:pt>
                <c:pt idx="86">
                  <c:v>1.9995875476445657</c:v>
                </c:pt>
                <c:pt idx="87">
                  <c:v>1.9755234172338887</c:v>
                </c:pt>
                <c:pt idx="88">
                  <c:v>2.1111232368593615</c:v>
                </c:pt>
                <c:pt idx="89">
                  <c:v>2.5100391853842212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05208"/>
        <c:axId val="223206776"/>
      </c:scatterChart>
      <c:valAx>
        <c:axId val="22320520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206776"/>
        <c:crosses val="autoZero"/>
        <c:crossBetween val="midCat"/>
      </c:valAx>
      <c:valAx>
        <c:axId val="22320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205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14.571999549999999</v>
      </c>
      <c r="C2">
        <v>0.67559999000000004</v>
      </c>
      <c r="D2">
        <v>525.15100098000005</v>
      </c>
      <c r="E2">
        <v>1.28209996</v>
      </c>
      <c r="F2">
        <v>1095.9969482399999</v>
      </c>
      <c r="G2">
        <v>1.2884999500000001</v>
      </c>
      <c r="H2">
        <v>706.30999756000006</v>
      </c>
      <c r="K2" s="2">
        <f>TREND(Calibration!$A$2:$A$4,Calibration!$B$2:$B$4,C2)</f>
        <v>438.71552799858819</v>
      </c>
      <c r="L2" s="2">
        <f>TREND(Calibration!$A$2:$A$4,Calibration!$C$2:$C$4,E2)</f>
        <v>496.60009426405259</v>
      </c>
      <c r="M2" s="2">
        <f>TREND(Calibration!$A$2:$A$4,Calibration!$D$2:$D$4,G2)</f>
        <v>479.60551622468904</v>
      </c>
      <c r="O2" s="2">
        <f>AVERAGE(K2:K409)</f>
        <v>443.13699421662909</v>
      </c>
    </row>
    <row r="3" spans="1:15" x14ac:dyDescent="0.25">
      <c r="A3">
        <v>5949</v>
      </c>
      <c r="B3">
        <v>14.46500015</v>
      </c>
      <c r="C3">
        <v>0.68260001999999997</v>
      </c>
      <c r="D3">
        <v>1054.9289550799999</v>
      </c>
      <c r="E3">
        <v>1.22860003</v>
      </c>
      <c r="F3">
        <v>590.49798583999996</v>
      </c>
      <c r="G3">
        <v>1.2884999500000001</v>
      </c>
      <c r="H3">
        <v>9.9000003020963209E+37</v>
      </c>
      <c r="K3" s="2">
        <f>TREND(Calibration!$A$2:$A$4,Calibration!$B$2:$B$4,C3)</f>
        <v>443.03920858630897</v>
      </c>
      <c r="L3" s="2">
        <f>TREND(Calibration!$A$2:$A$4,Calibration!$C$2:$C$4,E3)</f>
        <v>475.01845372390903</v>
      </c>
      <c r="M3" s="2">
        <f>TREND(Calibration!$A$2:$A$4,Calibration!$D$2:$D$4,G3)</f>
        <v>479.60551622468904</v>
      </c>
    </row>
    <row r="4" spans="1:15" x14ac:dyDescent="0.25">
      <c r="A4">
        <v>10950</v>
      </c>
      <c r="B4">
        <v>14.34500027</v>
      </c>
      <c r="C4">
        <v>0.67129998999999996</v>
      </c>
      <c r="D4">
        <v>638.27301024999997</v>
      </c>
      <c r="E4">
        <v>1.25450003</v>
      </c>
      <c r="F4">
        <v>9.9000003020963209E+37</v>
      </c>
      <c r="G4">
        <v>1.2902</v>
      </c>
      <c r="H4">
        <v>814.83197021000001</v>
      </c>
      <c r="K4" s="2">
        <f>TREND(Calibration!$A$2:$A$4,Calibration!$B$2:$B$4,C4)</f>
        <v>436.05956416311892</v>
      </c>
      <c r="L4" s="2">
        <f>TREND(Calibration!$A$2:$A$4,Calibration!$C$2:$C$4,E4)</f>
        <v>485.46640178645259</v>
      </c>
      <c r="M4" s="2">
        <f>TREND(Calibration!$A$2:$A$4,Calibration!$D$2:$D$4,G4)</f>
        <v>480.30848312391856</v>
      </c>
    </row>
    <row r="5" spans="1:15" x14ac:dyDescent="0.25">
      <c r="A5">
        <v>15950</v>
      </c>
      <c r="B5">
        <v>14.149999619999999</v>
      </c>
      <c r="C5">
        <v>0.67830002</v>
      </c>
      <c r="D5">
        <v>9.9000003020963209E+37</v>
      </c>
      <c r="E5">
        <v>1.34309995</v>
      </c>
      <c r="F5">
        <v>972.42602538999995</v>
      </c>
      <c r="G5">
        <v>1.28960001</v>
      </c>
      <c r="H5">
        <v>1342.76501465</v>
      </c>
      <c r="K5" s="2">
        <f>TREND(Calibration!$A$2:$A$4,Calibration!$B$2:$B$4,C5)</f>
        <v>440.38324475083976</v>
      </c>
      <c r="L5" s="2">
        <f>TREND(Calibration!$A$2:$A$4,Calibration!$C$2:$C$4,E5)</f>
        <v>521.20722659361536</v>
      </c>
      <c r="M5" s="2">
        <f>TREND(Calibration!$A$2:$A$4,Calibration!$D$2:$D$4,G5)</f>
        <v>480.06038859148202</v>
      </c>
    </row>
    <row r="6" spans="1:15" x14ac:dyDescent="0.25">
      <c r="A6">
        <v>20954</v>
      </c>
      <c r="B6">
        <v>14.06000042</v>
      </c>
      <c r="C6">
        <v>0.66640001999999998</v>
      </c>
      <c r="D6">
        <v>9.9000003020963209E+37</v>
      </c>
      <c r="E6">
        <v>1.1880999800000001</v>
      </c>
      <c r="F6">
        <v>713.65802001999998</v>
      </c>
      <c r="G6">
        <v>1.2869000399999999</v>
      </c>
      <c r="H6">
        <v>1197.7419433600001</v>
      </c>
      <c r="K6" s="2">
        <f>TREND(Calibration!$A$2:$A$4,Calibration!$B$2:$B$4,C6)</f>
        <v>433.03301925268073</v>
      </c>
      <c r="L6" s="2">
        <f>TREND(Calibration!$A$2:$A$4,Calibration!$C$2:$C$4,E6)</f>
        <v>458.68090859146054</v>
      </c>
      <c r="M6" s="2">
        <f>TREND(Calibration!$A$2:$A$4,Calibration!$D$2:$D$4,G6)</f>
        <v>478.94395699305096</v>
      </c>
    </row>
    <row r="7" spans="1:15" x14ac:dyDescent="0.25">
      <c r="A7">
        <v>25951</v>
      </c>
      <c r="B7">
        <v>14.0170002</v>
      </c>
      <c r="C7">
        <v>0.67830002</v>
      </c>
      <c r="D7">
        <v>1339.4379882799999</v>
      </c>
      <c r="E7">
        <v>1.17569995</v>
      </c>
      <c r="F7">
        <v>697.96002196999996</v>
      </c>
      <c r="G7">
        <v>1.2891000500000001</v>
      </c>
      <c r="H7">
        <v>1339.1879882799999</v>
      </c>
      <c r="K7" s="2">
        <f>TREND(Calibration!$A$2:$A$4,Calibration!$B$2:$B$4,C7)</f>
        <v>440.38324475083976</v>
      </c>
      <c r="L7" s="2">
        <f>TREND(Calibration!$A$2:$A$4,Calibration!$C$2:$C$4,E7)</f>
        <v>453.67879008126812</v>
      </c>
      <c r="M7" s="2">
        <f>TREND(Calibration!$A$2:$A$4,Calibration!$D$2:$D$4,G7)</f>
        <v>479.85365624188125</v>
      </c>
    </row>
    <row r="8" spans="1:15" x14ac:dyDescent="0.25">
      <c r="A8">
        <v>30956</v>
      </c>
      <c r="B8">
        <v>14.12100029</v>
      </c>
      <c r="C8">
        <v>0.67290002000000004</v>
      </c>
      <c r="D8">
        <v>1075.2409668</v>
      </c>
      <c r="E8">
        <v>1.17460001</v>
      </c>
      <c r="F8">
        <v>577.79498291000004</v>
      </c>
      <c r="G8">
        <v>1.2918000199999999</v>
      </c>
      <c r="H8">
        <v>9.9000003020963209E+37</v>
      </c>
      <c r="K8" s="2">
        <f>TREND(Calibration!$A$2:$A$4,Calibration!$B$2:$B$4,C8)</f>
        <v>437.04784830629706</v>
      </c>
      <c r="L8" s="2">
        <f>TREND(Calibration!$A$2:$A$4,Calibration!$C$2:$C$4,E8)</f>
        <v>453.23507903910928</v>
      </c>
      <c r="M8" s="2">
        <f>TREND(Calibration!$A$2:$A$4,Calibration!$D$2:$D$4,G8)</f>
        <v>480.9700878403122</v>
      </c>
    </row>
    <row r="9" spans="1:15" x14ac:dyDescent="0.25">
      <c r="A9">
        <v>35955</v>
      </c>
      <c r="B9">
        <v>14.40999985</v>
      </c>
      <c r="C9">
        <v>0.67019998999999997</v>
      </c>
      <c r="D9">
        <v>395.40301513999998</v>
      </c>
      <c r="E9">
        <v>1.1734999399999999</v>
      </c>
      <c r="F9">
        <v>1256.73706055</v>
      </c>
      <c r="G9">
        <v>1.29449999</v>
      </c>
      <c r="H9">
        <v>1010.1630249</v>
      </c>
      <c r="K9" s="2">
        <f>TREND(Calibration!$A$2:$A$4,Calibration!$B$2:$B$4,C9)</f>
        <v>435.38013155404536</v>
      </c>
      <c r="L9" s="2">
        <f>TREND(Calibration!$A$2:$A$4,Calibration!$C$2:$C$4,E9)</f>
        <v>452.79131555551226</v>
      </c>
      <c r="M9" s="2">
        <f>TREND(Calibration!$A$2:$A$4,Calibration!$D$2:$D$4,G9)</f>
        <v>482.08651943874327</v>
      </c>
    </row>
    <row r="10" spans="1:15" x14ac:dyDescent="0.25">
      <c r="A10">
        <v>40956</v>
      </c>
      <c r="B10">
        <v>14.58199978</v>
      </c>
      <c r="C10">
        <v>0.67830002</v>
      </c>
      <c r="D10">
        <v>766.08697510000002</v>
      </c>
      <c r="E10">
        <v>1.19350004</v>
      </c>
      <c r="F10">
        <v>816.92102050999995</v>
      </c>
      <c r="G10">
        <v>1.2928999699999999</v>
      </c>
      <c r="H10">
        <v>1357.70703125</v>
      </c>
      <c r="K10" s="2">
        <f>TREND(Calibration!$A$2:$A$4,Calibration!$B$2:$B$4,C10)</f>
        <v>440.38324475083976</v>
      </c>
      <c r="L10" s="2">
        <f>TREND(Calibration!$A$2:$A$4,Calibration!$C$2:$C$4,E10)</f>
        <v>460.85926945688976</v>
      </c>
      <c r="M10" s="2">
        <f>TREND(Calibration!$A$2:$A$4,Calibration!$D$2:$D$4,G10)</f>
        <v>481.4249147223494</v>
      </c>
    </row>
    <row r="11" spans="1:15" x14ac:dyDescent="0.25">
      <c r="A11">
        <v>45956</v>
      </c>
      <c r="B11">
        <v>14.69499969</v>
      </c>
      <c r="C11">
        <v>0.67720002000000001</v>
      </c>
      <c r="D11">
        <v>968.08801270000004</v>
      </c>
      <c r="E11">
        <v>1.1993999500000001</v>
      </c>
      <c r="F11">
        <v>878.09698486000002</v>
      </c>
      <c r="G11">
        <v>1.2912000400000001</v>
      </c>
      <c r="H11">
        <v>1342.9739990200001</v>
      </c>
      <c r="K11" s="2">
        <f>TREND(Calibration!$A$2:$A$4,Calibration!$B$2:$B$4,C11)</f>
        <v>439.70381214176626</v>
      </c>
      <c r="L11" s="2">
        <f>TREND(Calibration!$A$2:$A$4,Calibration!$C$2:$C$4,E11)</f>
        <v>463.2392676520127</v>
      </c>
      <c r="M11" s="2">
        <f>TREND(Calibration!$A$2:$A$4,Calibration!$D$2:$D$4,G11)</f>
        <v>480.72199744285354</v>
      </c>
    </row>
    <row r="12" spans="1:15" x14ac:dyDescent="0.25">
      <c r="A12">
        <v>50956</v>
      </c>
      <c r="B12">
        <v>14.68900013</v>
      </c>
      <c r="C12">
        <v>0.68150001999999998</v>
      </c>
      <c r="D12">
        <v>966.18798828000001</v>
      </c>
      <c r="E12">
        <v>1.2577999799999999</v>
      </c>
      <c r="F12">
        <v>1271.3029785199999</v>
      </c>
      <c r="G12">
        <v>1.2879999900000001</v>
      </c>
      <c r="H12">
        <v>9.9000003020963209E+37</v>
      </c>
      <c r="K12" s="2">
        <f>TREND(Calibration!$A$2:$A$4,Calibration!$B$2:$B$4,C12)</f>
        <v>442.35977597723547</v>
      </c>
      <c r="L12" s="2">
        <f>TREND(Calibration!$A$2:$A$4,Calibration!$C$2:$C$4,E12)</f>
        <v>486.79758735436729</v>
      </c>
      <c r="M12" s="2">
        <f>TREND(Calibration!$A$2:$A$4,Calibration!$D$2:$D$4,G12)</f>
        <v>479.39878387508838</v>
      </c>
    </row>
    <row r="13" spans="1:15" x14ac:dyDescent="0.25">
      <c r="A13">
        <v>55957</v>
      </c>
      <c r="B13">
        <v>14.54899979</v>
      </c>
      <c r="C13">
        <v>0.67830002</v>
      </c>
      <c r="D13">
        <v>924.64398193</v>
      </c>
      <c r="E13">
        <v>1.26259995</v>
      </c>
      <c r="F13">
        <v>9.9000003020963209E+37</v>
      </c>
      <c r="G13">
        <v>1.2879999900000001</v>
      </c>
      <c r="H13">
        <v>1368.0489502</v>
      </c>
      <c r="K13" s="2">
        <f>TREND(Calibration!$A$2:$A$4,Calibration!$B$2:$B$4,C13)</f>
        <v>440.38324475083976</v>
      </c>
      <c r="L13" s="2">
        <f>TREND(Calibration!$A$2:$A$4,Calibration!$C$2:$C$4,E13)</f>
        <v>488.73387450733134</v>
      </c>
      <c r="M13" s="2">
        <f>TREND(Calibration!$A$2:$A$4,Calibration!$D$2:$D$4,G13)</f>
        <v>479.39878387508838</v>
      </c>
    </row>
    <row r="14" spans="1:15" x14ac:dyDescent="0.25">
      <c r="A14">
        <v>60957</v>
      </c>
      <c r="B14">
        <v>14.368000029999999</v>
      </c>
      <c r="C14">
        <v>0.67400002000000003</v>
      </c>
      <c r="D14">
        <v>611.57397461000005</v>
      </c>
      <c r="E14">
        <v>1.2783000499999999</v>
      </c>
      <c r="F14">
        <v>9.9000003020963209E+37</v>
      </c>
      <c r="G14">
        <v>1.28750002</v>
      </c>
      <c r="H14">
        <v>9.9000003020963209E+37</v>
      </c>
      <c r="K14" s="2">
        <f>TREND(Calibration!$A$2:$A$4,Calibration!$B$2:$B$4,C14)</f>
        <v>437.72728091537056</v>
      </c>
      <c r="L14" s="2">
        <f>TREND(Calibration!$A$2:$A$4,Calibration!$C$2:$C$4,E14)</f>
        <v>495.0672269929197</v>
      </c>
      <c r="M14" s="2">
        <f>TREND(Calibration!$A$2:$A$4,Calibration!$D$2:$D$4,G14)</f>
        <v>479.19204739050974</v>
      </c>
    </row>
    <row r="15" spans="1:15" x14ac:dyDescent="0.25">
      <c r="A15">
        <v>65958</v>
      </c>
      <c r="B15">
        <v>14.208999629999999</v>
      </c>
      <c r="C15">
        <v>0.68210000000000004</v>
      </c>
      <c r="D15">
        <v>876.60302734000004</v>
      </c>
      <c r="E15">
        <v>1.33609998</v>
      </c>
      <c r="F15">
        <v>1034.9160156200001</v>
      </c>
      <c r="G15">
        <v>1.2884999500000001</v>
      </c>
      <c r="H15">
        <v>1255.9489746100001</v>
      </c>
      <c r="K15" s="2">
        <f>TREND(Calibration!$A$2:$A$4,Calibration!$B$2:$B$4,C15)</f>
        <v>442.73036322886452</v>
      </c>
      <c r="L15" s="2">
        <f>TREND(Calibration!$A$2:$A$4,Calibration!$C$2:$C$4,E15)</f>
        <v>518.38346894885228</v>
      </c>
      <c r="M15" s="2">
        <f>TREND(Calibration!$A$2:$A$4,Calibration!$D$2:$D$4,G15)</f>
        <v>479.60551622468904</v>
      </c>
    </row>
    <row r="16" spans="1:15" x14ac:dyDescent="0.25">
      <c r="A16">
        <v>70958</v>
      </c>
      <c r="B16">
        <v>14.06299973</v>
      </c>
      <c r="C16">
        <v>0.66970003</v>
      </c>
      <c r="D16">
        <v>1133.6140136700001</v>
      </c>
      <c r="E16">
        <v>1.3118000000000001</v>
      </c>
      <c r="F16">
        <v>1047.1939697299999</v>
      </c>
      <c r="G16">
        <v>1.2884999500000001</v>
      </c>
      <c r="H16">
        <v>9.9000003020963209E+37</v>
      </c>
      <c r="K16" s="2">
        <f>TREND(Calibration!$A$2:$A$4,Calibration!$B$2:$B$4,C16)</f>
        <v>435.07132325656141</v>
      </c>
      <c r="L16" s="2">
        <f>TREND(Calibration!$A$2:$A$4,Calibration!$C$2:$C$4,E16)</f>
        <v>508.58096203916716</v>
      </c>
      <c r="M16" s="2">
        <f>TREND(Calibration!$A$2:$A$4,Calibration!$D$2:$D$4,G16)</f>
        <v>479.60551622468904</v>
      </c>
    </row>
    <row r="17" spans="1:13" x14ac:dyDescent="0.25">
      <c r="A17">
        <v>75959</v>
      </c>
      <c r="B17">
        <v>13.975000380000001</v>
      </c>
      <c r="C17">
        <v>0.67019998999999997</v>
      </c>
      <c r="D17">
        <v>749.60198975000003</v>
      </c>
      <c r="E17">
        <v>1.4078999800000001</v>
      </c>
      <c r="F17">
        <v>1071.16503906</v>
      </c>
      <c r="G17">
        <v>1.2884999500000001</v>
      </c>
      <c r="H17">
        <v>1228.98205566</v>
      </c>
      <c r="K17" s="2">
        <f>TREND(Calibration!$A$2:$A$4,Calibration!$B$2:$B$4,C17)</f>
        <v>435.38013155404536</v>
      </c>
      <c r="L17" s="2">
        <f>TREND(Calibration!$A$2:$A$4,Calibration!$C$2:$C$4,E17)</f>
        <v>547.34727863574926</v>
      </c>
      <c r="M17" s="2">
        <f>TREND(Calibration!$A$2:$A$4,Calibration!$D$2:$D$4,G17)</f>
        <v>479.60551622468904</v>
      </c>
    </row>
    <row r="18" spans="1:13" x14ac:dyDescent="0.25">
      <c r="A18">
        <v>80959</v>
      </c>
      <c r="B18">
        <v>14.13399982</v>
      </c>
      <c r="C18">
        <v>0.66259997999999998</v>
      </c>
      <c r="D18">
        <v>591.67700194999998</v>
      </c>
      <c r="E18">
        <v>1.4386999600000001</v>
      </c>
      <c r="F18">
        <v>944.59802246000004</v>
      </c>
      <c r="G18">
        <v>1.2922999900000001</v>
      </c>
      <c r="H18">
        <v>9.9000003020963209E+37</v>
      </c>
      <c r="K18" s="2">
        <f>TREND(Calibration!$A$2:$A$4,Calibration!$B$2:$B$4,C18)</f>
        <v>430.68586371469553</v>
      </c>
      <c r="L18" s="2">
        <f>TREND(Calibration!$A$2:$A$4,Calibration!$C$2:$C$4,E18)</f>
        <v>559.77185745302268</v>
      </c>
      <c r="M18" s="2">
        <f>TREND(Calibration!$A$2:$A$4,Calibration!$D$2:$D$4,G18)</f>
        <v>481.17682432489084</v>
      </c>
    </row>
    <row r="19" spans="1:13" x14ac:dyDescent="0.25">
      <c r="A19">
        <v>85959</v>
      </c>
      <c r="B19">
        <v>14.34200001</v>
      </c>
      <c r="C19">
        <v>0.66799998000000005</v>
      </c>
      <c r="D19">
        <v>1063.5379638700001</v>
      </c>
      <c r="E19">
        <v>1.3982000400000001</v>
      </c>
      <c r="F19">
        <v>770.71301270000004</v>
      </c>
      <c r="G19">
        <v>1.2965999800000001</v>
      </c>
      <c r="H19">
        <v>9.9000003020963209E+37</v>
      </c>
      <c r="K19" s="2">
        <f>TREND(Calibration!$A$2:$A$4,Calibration!$B$2:$B$4,C19)</f>
        <v>434.0212601592383</v>
      </c>
      <c r="L19" s="2">
        <f>TREND(Calibration!$A$2:$A$4,Calibration!$C$2:$C$4,E19)</f>
        <v>543.43436476201225</v>
      </c>
      <c r="M19" s="2">
        <f>TREND(Calibration!$A$2:$A$4,Calibration!$D$2:$D$4,G19)</f>
        <v>482.95486063971543</v>
      </c>
    </row>
    <row r="20" spans="1:13" x14ac:dyDescent="0.25">
      <c r="A20">
        <v>90959</v>
      </c>
      <c r="B20">
        <v>14.569000239999999</v>
      </c>
      <c r="C20">
        <v>0.67129998999999996</v>
      </c>
      <c r="D20">
        <v>683.44097899999997</v>
      </c>
      <c r="E20">
        <v>1.4180999999999999</v>
      </c>
      <c r="F20">
        <v>605.73101807</v>
      </c>
      <c r="G20">
        <v>1.30309999</v>
      </c>
      <c r="H20">
        <v>9.9000003020963209E+37</v>
      </c>
      <c r="K20" s="2">
        <f>TREND(Calibration!$A$2:$A$4,Calibration!$B$2:$B$4,C20)</f>
        <v>436.05956416311892</v>
      </c>
      <c r="L20" s="2">
        <f>TREND(Calibration!$A$2:$A$4,Calibration!$C$2:$C$4,E20)</f>
        <v>551.46192262018565</v>
      </c>
      <c r="M20" s="2">
        <f>TREND(Calibration!$A$2:$A$4,Calibration!$D$2:$D$4,G20)</f>
        <v>485.64260033834807</v>
      </c>
    </row>
    <row r="21" spans="1:13" x14ac:dyDescent="0.25">
      <c r="A21">
        <v>95959</v>
      </c>
      <c r="B21">
        <v>14.704999920000001</v>
      </c>
      <c r="C21">
        <v>0.66909998999999998</v>
      </c>
      <c r="D21">
        <v>710.92297363</v>
      </c>
      <c r="E21">
        <v>1.5169999599999999</v>
      </c>
      <c r="F21">
        <v>586.64801024999997</v>
      </c>
      <c r="G21">
        <v>1.3052999999999999</v>
      </c>
      <c r="H21">
        <v>9.9000003020963209E+37</v>
      </c>
      <c r="K21" s="2">
        <f>TREND(Calibration!$A$2:$A$4,Calibration!$B$2:$B$4,C21)</f>
        <v>434.70069894497186</v>
      </c>
      <c r="L21" s="2">
        <f>TREND(Calibration!$A$2:$A$4,Calibration!$C$2:$C$4,E21)</f>
        <v>591.35773904750761</v>
      </c>
      <c r="M21" s="2">
        <f>TREND(Calibration!$A$2:$A$4,Calibration!$D$2:$D$4,G21)</f>
        <v>486.55229958717825</v>
      </c>
    </row>
    <row r="22" spans="1:13" x14ac:dyDescent="0.25">
      <c r="A22">
        <v>100960</v>
      </c>
      <c r="B22">
        <v>14.72099972</v>
      </c>
      <c r="C22">
        <v>0.67019998999999997</v>
      </c>
      <c r="D22">
        <v>913.28601074000005</v>
      </c>
      <c r="E22">
        <v>1.5607000600000001</v>
      </c>
      <c r="F22">
        <v>499.04098511000001</v>
      </c>
      <c r="G22">
        <v>1.30910003</v>
      </c>
      <c r="H22">
        <v>9.9000003020963209E+37</v>
      </c>
      <c r="K22" s="2">
        <f>TREND(Calibration!$A$2:$A$4,Calibration!$B$2:$B$4,C22)</f>
        <v>435.38013155404536</v>
      </c>
      <c r="L22" s="2">
        <f>TREND(Calibration!$A$2:$A$4,Calibration!$C$2:$C$4,E22)</f>
        <v>608.98617051962958</v>
      </c>
      <c r="M22" s="2">
        <f>TREND(Calibration!$A$2:$A$4,Calibration!$D$2:$D$4,G22)</f>
        <v>488.12360355240219</v>
      </c>
    </row>
    <row r="23" spans="1:13" x14ac:dyDescent="0.25">
      <c r="A23">
        <v>105960</v>
      </c>
      <c r="B23">
        <v>14.63099957</v>
      </c>
      <c r="C23">
        <v>0.66750001999999997</v>
      </c>
      <c r="D23">
        <v>918.125</v>
      </c>
      <c r="E23">
        <v>1.6028000099999999</v>
      </c>
      <c r="F23">
        <v>415.12600708000002</v>
      </c>
      <c r="G23">
        <v>1.31500006</v>
      </c>
      <c r="H23">
        <v>9.9000003020963209E+37</v>
      </c>
      <c r="K23" s="2">
        <f>TREND(Calibration!$A$2:$A$4,Calibration!$B$2:$B$4,C23)</f>
        <v>433.71245186175423</v>
      </c>
      <c r="L23" s="2">
        <f>TREND(Calibration!$A$2:$A$4,Calibration!$C$2:$C$4,E23)</f>
        <v>625.9691083974551</v>
      </c>
      <c r="M23" s="2">
        <f>TREND(Calibration!$A$2:$A$4,Calibration!$D$2:$D$4,G23)</f>
        <v>490.56325285357616</v>
      </c>
    </row>
    <row r="24" spans="1:13" x14ac:dyDescent="0.25">
      <c r="A24">
        <v>110960</v>
      </c>
      <c r="B24">
        <v>14.480999949999999</v>
      </c>
      <c r="C24">
        <v>0.66700000000000004</v>
      </c>
      <c r="D24">
        <v>838.55200194999998</v>
      </c>
      <c r="E24">
        <v>1.59200001</v>
      </c>
      <c r="F24">
        <v>515.58599853999999</v>
      </c>
      <c r="G24">
        <v>1.32089996</v>
      </c>
      <c r="H24">
        <v>9.9000003020963209E+37</v>
      </c>
      <c r="K24" s="2">
        <f>TREND(Calibration!$A$2:$A$4,Calibration!$B$2:$B$4,C24)</f>
        <v>433.40360650430978</v>
      </c>
      <c r="L24" s="2">
        <f>TREND(Calibration!$A$2:$A$4,Calibration!$C$2:$C$4,E24)</f>
        <v>621.61243507407789</v>
      </c>
      <c r="M24" s="2">
        <f>TREND(Calibration!$A$2:$A$4,Calibration!$D$2:$D$4,G24)</f>
        <v>493.00284840003883</v>
      </c>
    </row>
    <row r="25" spans="1:13" x14ac:dyDescent="0.25">
      <c r="A25">
        <v>115960</v>
      </c>
      <c r="B25">
        <v>14.352000240000001</v>
      </c>
      <c r="C25">
        <v>0.66750001999999997</v>
      </c>
      <c r="D25">
        <v>957.27899170000001</v>
      </c>
      <c r="E25">
        <v>1.6784000400000001</v>
      </c>
      <c r="F25">
        <v>528.29302978999999</v>
      </c>
      <c r="G25">
        <v>1.329</v>
      </c>
      <c r="H25">
        <v>9.9000003020963209E+37</v>
      </c>
      <c r="K25" s="2">
        <f>TREND(Calibration!$A$2:$A$4,Calibration!$B$2:$B$4,C25)</f>
        <v>433.71245186175423</v>
      </c>
      <c r="L25" s="2">
        <f>TREND(Calibration!$A$2:$A$4,Calibration!$C$2:$C$4,E25)</f>
        <v>656.46583376296621</v>
      </c>
      <c r="M25" s="2">
        <f>TREND(Calibration!$A$2:$A$4,Calibration!$D$2:$D$4,G25)</f>
        <v>496.35219695004309</v>
      </c>
    </row>
    <row r="26" spans="1:13" x14ac:dyDescent="0.25">
      <c r="A26">
        <v>120961</v>
      </c>
      <c r="B26">
        <v>14.20600033</v>
      </c>
      <c r="C26">
        <v>0.67989999000000001</v>
      </c>
      <c r="D26">
        <v>901.45501708999996</v>
      </c>
      <c r="E26">
        <v>1.73520005</v>
      </c>
      <c r="F26">
        <v>571.44097899999997</v>
      </c>
      <c r="G26">
        <v>1.33070004</v>
      </c>
      <c r="H26">
        <v>9.9000003020963209E+37</v>
      </c>
      <c r="K26" s="2">
        <f>TREND(Calibration!$A$2:$A$4,Calibration!$B$2:$B$4,C26)</f>
        <v>441.37149183405739</v>
      </c>
      <c r="L26" s="2">
        <f>TREND(Calibration!$A$2:$A$4,Calibration!$C$2:$C$4,E26)</f>
        <v>679.37871231246254</v>
      </c>
      <c r="M26" s="2">
        <f>TREND(Calibration!$A$2:$A$4,Calibration!$D$2:$D$4,G26)</f>
        <v>497.05515971429475</v>
      </c>
    </row>
    <row r="27" spans="1:13" x14ac:dyDescent="0.25">
      <c r="A27">
        <v>125961</v>
      </c>
      <c r="B27">
        <v>14.15999985</v>
      </c>
      <c r="C27">
        <v>0.66589999</v>
      </c>
      <c r="D27">
        <v>1117.1760253899999</v>
      </c>
      <c r="E27">
        <v>1.96469998</v>
      </c>
      <c r="F27">
        <v>789.12097168000003</v>
      </c>
      <c r="G27">
        <v>1.33070004</v>
      </c>
      <c r="H27">
        <v>9.9000003020963209E+37</v>
      </c>
      <c r="K27" s="2">
        <f>TREND(Calibration!$A$2:$A$4,Calibration!$B$2:$B$4,C27)</f>
        <v>432.72416771857615</v>
      </c>
      <c r="L27" s="2">
        <f>TREND(Calibration!$A$2:$A$4,Calibration!$C$2:$C$4,E27)</f>
        <v>771.95799219653145</v>
      </c>
      <c r="M27" s="2">
        <f>TREND(Calibration!$A$2:$A$4,Calibration!$D$2:$D$4,G27)</f>
        <v>497.05515971429475</v>
      </c>
    </row>
    <row r="28" spans="1:13" x14ac:dyDescent="0.25">
      <c r="A28">
        <v>130961</v>
      </c>
      <c r="B28">
        <v>14.274000170000001</v>
      </c>
      <c r="C28">
        <v>0.66589999</v>
      </c>
      <c r="D28">
        <v>1073.3769531200001</v>
      </c>
      <c r="E28">
        <v>1.78750002</v>
      </c>
      <c r="F28">
        <v>696.68597411999997</v>
      </c>
      <c r="G28">
        <v>1.3344000600000001</v>
      </c>
      <c r="H28">
        <v>9.9000003020963209E+37</v>
      </c>
      <c r="K28" s="2">
        <f>TREND(Calibration!$A$2:$A$4,Calibration!$B$2:$B$4,C28)</f>
        <v>432.72416771857615</v>
      </c>
      <c r="L28" s="2">
        <f>TREND(Calibration!$A$2:$A$4,Calibration!$C$2:$C$4,E28)</f>
        <v>700.47629417472456</v>
      </c>
      <c r="M28" s="2">
        <f>TREND(Calibration!$A$2:$A$4,Calibration!$D$2:$D$4,G28)</f>
        <v>498.58510976663854</v>
      </c>
    </row>
    <row r="29" spans="1:13" x14ac:dyDescent="0.25">
      <c r="A29">
        <v>135961</v>
      </c>
      <c r="B29">
        <v>14.458999629999999</v>
      </c>
      <c r="C29">
        <v>0.66100000999999997</v>
      </c>
      <c r="D29">
        <v>1219.7609863299999</v>
      </c>
      <c r="E29">
        <v>1.8027000399999999</v>
      </c>
      <c r="F29">
        <v>457.20599364999998</v>
      </c>
      <c r="G29">
        <v>1.33819997</v>
      </c>
      <c r="H29">
        <v>9.9000003020963209E+37</v>
      </c>
      <c r="K29" s="2">
        <f>TREND(Calibration!$A$2:$A$4,Calibration!$B$2:$B$4,C29)</f>
        <v>429.6976166314779</v>
      </c>
      <c r="L29" s="2">
        <f>TREND(Calibration!$A$2:$A$4,Calibration!$C$2:$C$4,E29)</f>
        <v>706.60791654961349</v>
      </c>
      <c r="M29" s="2">
        <f>TREND(Calibration!$A$2:$A$4,Calibration!$D$2:$D$4,G29)</f>
        <v>500.15636411212893</v>
      </c>
    </row>
    <row r="30" spans="1:13" x14ac:dyDescent="0.25">
      <c r="A30">
        <v>140961</v>
      </c>
      <c r="B30">
        <v>14.600999829999999</v>
      </c>
      <c r="C30">
        <v>0.66530001000000005</v>
      </c>
      <c r="D30">
        <v>567.17297363</v>
      </c>
      <c r="E30">
        <v>1.91439998</v>
      </c>
      <c r="F30">
        <v>458.5</v>
      </c>
      <c r="G30">
        <v>1.3377000100000001</v>
      </c>
      <c r="H30">
        <v>9.9000003020963209E+37</v>
      </c>
      <c r="K30" s="2">
        <f>TREND(Calibration!$A$2:$A$4,Calibration!$B$2:$B$4,C30)</f>
        <v>432.35358046694716</v>
      </c>
      <c r="L30" s="2">
        <f>TREND(Calibration!$A$2:$A$4,Calibration!$C$2:$C$4,E30)</f>
        <v>751.66718958858007</v>
      </c>
      <c r="M30" s="2">
        <f>TREND(Calibration!$A$2:$A$4,Calibration!$D$2:$D$4,G30)</f>
        <v>499.94963176252816</v>
      </c>
    </row>
    <row r="31" spans="1:13" x14ac:dyDescent="0.25">
      <c r="A31">
        <v>145961</v>
      </c>
      <c r="B31">
        <v>14.69200039</v>
      </c>
      <c r="C31">
        <v>0.66420000999999995</v>
      </c>
      <c r="D31">
        <v>1235.0959472699999</v>
      </c>
      <c r="E31">
        <v>1.99269998</v>
      </c>
      <c r="F31">
        <v>709.57702637</v>
      </c>
      <c r="G31">
        <v>1.3458000400000001</v>
      </c>
      <c r="H31">
        <v>1294.5050048799999</v>
      </c>
      <c r="K31" s="2">
        <f>TREND(Calibration!$A$2:$A$4,Calibration!$B$2:$B$4,C31)</f>
        <v>431.67414785787361</v>
      </c>
      <c r="L31" s="2">
        <f>TREND(Calibration!$A$2:$A$4,Calibration!$C$2:$C$4,E31)</f>
        <v>783.25307118306512</v>
      </c>
      <c r="M31" s="2">
        <f>TREND(Calibration!$A$2:$A$4,Calibration!$D$2:$D$4,G31)</f>
        <v>503.29897617755455</v>
      </c>
    </row>
    <row r="32" spans="1:13" x14ac:dyDescent="0.25">
      <c r="A32">
        <v>150961</v>
      </c>
      <c r="B32">
        <v>14.682000159999999</v>
      </c>
      <c r="C32">
        <v>0.66479999000000001</v>
      </c>
      <c r="D32">
        <v>9.9000003020963209E+37</v>
      </c>
      <c r="E32">
        <v>1.9651999499999999</v>
      </c>
      <c r="F32">
        <v>492.51199341</v>
      </c>
      <c r="G32">
        <v>1.3495999599999999</v>
      </c>
      <c r="H32">
        <v>9.9000003020963209E+37</v>
      </c>
      <c r="K32" s="2">
        <f>TREND(Calibration!$A$2:$A$4,Calibration!$B$2:$B$4,C32)</f>
        <v>432.04473510950265</v>
      </c>
      <c r="L32" s="2">
        <f>TREND(Calibration!$A$2:$A$4,Calibration!$C$2:$C$4,E32)</f>
        <v>772.15967793370635</v>
      </c>
      <c r="M32" s="2">
        <f>TREND(Calibration!$A$2:$A$4,Calibration!$D$2:$D$4,G32)</f>
        <v>504.8702346580227</v>
      </c>
    </row>
    <row r="33" spans="1:13" x14ac:dyDescent="0.25">
      <c r="A33">
        <v>155961</v>
      </c>
      <c r="B33">
        <v>14.559000019999999</v>
      </c>
      <c r="C33">
        <v>0.67070001000000001</v>
      </c>
      <c r="D33">
        <v>1114.7690429700001</v>
      </c>
      <c r="E33">
        <v>1.88469994</v>
      </c>
      <c r="F33">
        <v>609.83599853999999</v>
      </c>
      <c r="G33">
        <v>1.35169995</v>
      </c>
      <c r="H33">
        <v>9.9000003020963209E+37</v>
      </c>
      <c r="K33" s="2">
        <f>TREND(Calibration!$A$2:$A$4,Calibration!$B$2:$B$4,C33)</f>
        <v>435.68897691148987</v>
      </c>
      <c r="L33" s="2">
        <f>TREND(Calibration!$A$2:$A$4,Calibration!$C$2:$C$4,E33)</f>
        <v>739.6863218134655</v>
      </c>
      <c r="M33" s="2">
        <f>TREND(Calibration!$A$2:$A$4,Calibration!$D$2:$D$4,G33)</f>
        <v>505.73857585899498</v>
      </c>
    </row>
    <row r="34" spans="1:13" x14ac:dyDescent="0.25">
      <c r="A34">
        <v>160962</v>
      </c>
      <c r="B34">
        <v>14.394000050000001</v>
      </c>
      <c r="C34">
        <v>0.67019998999999997</v>
      </c>
      <c r="D34">
        <v>1350.8540039100001</v>
      </c>
      <c r="E34">
        <v>1.81889999</v>
      </c>
      <c r="F34">
        <v>786.76098633000004</v>
      </c>
      <c r="G34">
        <v>1.35599995</v>
      </c>
      <c r="H34">
        <v>1333.4770507799999</v>
      </c>
      <c r="K34" s="2">
        <f>TREND(Calibration!$A$2:$A$4,Calibration!$B$2:$B$4,C34)</f>
        <v>435.38013155404536</v>
      </c>
      <c r="L34" s="2">
        <f>TREND(Calibration!$A$2:$A$4,Calibration!$C$2:$C$4,E34)</f>
        <v>713.14290636489545</v>
      </c>
      <c r="M34" s="2">
        <f>TREND(Calibration!$A$2:$A$4,Calibration!$D$2:$D$4,G34)</f>
        <v>507.51661630879744</v>
      </c>
    </row>
    <row r="35" spans="1:13" x14ac:dyDescent="0.25">
      <c r="A35">
        <v>165962</v>
      </c>
      <c r="B35">
        <v>14.23799992</v>
      </c>
      <c r="C35">
        <v>0.67019998999999997</v>
      </c>
      <c r="D35">
        <v>9.9000003020963209E+37</v>
      </c>
      <c r="E35">
        <v>1.81509995</v>
      </c>
      <c r="F35">
        <v>700.34197998000002</v>
      </c>
      <c r="G35">
        <v>1.36360002</v>
      </c>
      <c r="H35">
        <v>9.9000003020963209E+37</v>
      </c>
      <c r="K35" s="2">
        <f>TREND(Calibration!$A$2:$A$4,Calibration!$B$2:$B$4,C35)</f>
        <v>435.38013155404536</v>
      </c>
      <c r="L35" s="2">
        <f>TREND(Calibration!$A$2:$A$4,Calibration!$C$2:$C$4,E35)</f>
        <v>711.60998665232455</v>
      </c>
      <c r="M35" s="2">
        <f>TREND(Calibration!$A$2:$A$4,Calibration!$D$2:$D$4,G35)</f>
        <v>510.65922837422306</v>
      </c>
    </row>
    <row r="36" spans="1:13" x14ac:dyDescent="0.25">
      <c r="A36">
        <v>170963</v>
      </c>
      <c r="B36">
        <v>14.149999619999999</v>
      </c>
      <c r="C36">
        <v>0.67339998000000001</v>
      </c>
      <c r="D36">
        <v>1150.87402344</v>
      </c>
      <c r="E36">
        <v>1.82749999</v>
      </c>
      <c r="F36">
        <v>881.72601318</v>
      </c>
      <c r="G36">
        <v>1.3695000399999999</v>
      </c>
      <c r="H36">
        <v>1299.1639404299999</v>
      </c>
      <c r="K36" s="2">
        <f>TREND(Calibration!$A$2:$A$4,Calibration!$B$2:$B$4,C36)</f>
        <v>437.356656603781</v>
      </c>
      <c r="L36" s="2">
        <f>TREND(Calibration!$A$2:$A$4,Calibration!$C$2:$C$4,E36)</f>
        <v>716.61210919647363</v>
      </c>
      <c r="M36" s="2">
        <f>TREND(Calibration!$A$2:$A$4,Calibration!$D$2:$D$4,G36)</f>
        <v>513.09887354041928</v>
      </c>
    </row>
    <row r="37" spans="1:13" x14ac:dyDescent="0.25">
      <c r="A37">
        <v>175963</v>
      </c>
      <c r="B37">
        <v>14.09500027</v>
      </c>
      <c r="C37">
        <v>0.67070001000000001</v>
      </c>
      <c r="D37">
        <v>1126.23596191</v>
      </c>
      <c r="E37">
        <v>1.7989000100000001</v>
      </c>
      <c r="F37">
        <v>958.38098145000004</v>
      </c>
      <c r="G37">
        <v>1.37220001</v>
      </c>
      <c r="H37">
        <v>1188.9420166</v>
      </c>
      <c r="K37" s="2">
        <f>TREND(Calibration!$A$2:$A$4,Calibration!$B$2:$B$4,C37)</f>
        <v>435.68897691148987</v>
      </c>
      <c r="L37" s="2">
        <f>TREND(Calibration!$A$2:$A$4,Calibration!$C$2:$C$4,E37)</f>
        <v>705.07500087099936</v>
      </c>
      <c r="M37" s="2">
        <f>TREND(Calibration!$A$2:$A$4,Calibration!$D$2:$D$4,G37)</f>
        <v>514.21530513885023</v>
      </c>
    </row>
    <row r="38" spans="1:13" x14ac:dyDescent="0.25">
      <c r="A38">
        <v>180963</v>
      </c>
      <c r="B38">
        <v>14.208999629999999</v>
      </c>
      <c r="C38">
        <v>0.67510002999999996</v>
      </c>
      <c r="D38">
        <v>1203.7239990200001</v>
      </c>
      <c r="E38">
        <v>1.80050004</v>
      </c>
      <c r="F38">
        <v>1001.14099121</v>
      </c>
      <c r="G38">
        <v>1.3766000300000001</v>
      </c>
      <c r="H38">
        <v>1110.9379882799999</v>
      </c>
      <c r="K38" s="2">
        <f>TREND(Calibration!$A$2:$A$4,Calibration!$B$2:$B$4,C38)</f>
        <v>438.40671970110412</v>
      </c>
      <c r="L38" s="2">
        <f>TREND(Calibration!$A$2:$A$4,Calibration!$C$2:$C$4,E38)</f>
        <v>705.72044605781446</v>
      </c>
      <c r="M38" s="2">
        <f>TREND(Calibration!$A$2:$A$4,Calibration!$D$2:$D$4,G38)</f>
        <v>516.0347036365107</v>
      </c>
    </row>
    <row r="39" spans="1:13" x14ac:dyDescent="0.25">
      <c r="A39">
        <v>185964</v>
      </c>
      <c r="B39">
        <v>14.394000050000001</v>
      </c>
      <c r="C39">
        <v>0.68370003000000001</v>
      </c>
      <c r="D39">
        <v>9.9000003020963209E+37</v>
      </c>
      <c r="E39">
        <v>1.89230001</v>
      </c>
      <c r="F39">
        <v>936.45501708999996</v>
      </c>
      <c r="G39">
        <v>1.3793</v>
      </c>
      <c r="H39">
        <v>9.9000003020963209E+37</v>
      </c>
      <c r="K39" s="2">
        <f>TREND(Calibration!$A$2:$A$4,Calibration!$B$2:$B$4,C39)</f>
        <v>443.7186473720426</v>
      </c>
      <c r="L39" s="2">
        <f>TREND(Calibration!$A$2:$A$4,Calibration!$C$2:$C$4,E39)</f>
        <v>742.75215720465064</v>
      </c>
      <c r="M39" s="2">
        <f>TREND(Calibration!$A$2:$A$4,Calibration!$D$2:$D$4,G39)</f>
        <v>517.15113523494165</v>
      </c>
    </row>
    <row r="40" spans="1:13" x14ac:dyDescent="0.25">
      <c r="A40">
        <v>190964</v>
      </c>
      <c r="B40">
        <v>14.649999619999999</v>
      </c>
      <c r="C40">
        <v>0.67940003000000004</v>
      </c>
      <c r="D40">
        <v>671.55798340000001</v>
      </c>
      <c r="E40">
        <v>1.89769995</v>
      </c>
      <c r="F40">
        <v>9.9000003020963209E+37</v>
      </c>
      <c r="G40">
        <v>1.3819999700000001</v>
      </c>
      <c r="H40">
        <v>1046.48498535</v>
      </c>
      <c r="K40" s="2">
        <f>TREND(Calibration!$A$2:$A$4,Calibration!$B$2:$B$4,C40)</f>
        <v>441.06268353657339</v>
      </c>
      <c r="L40" s="2">
        <f>TREND(Calibration!$A$2:$A$4,Calibration!$C$2:$C$4,E40)</f>
        <v>744.93046966259863</v>
      </c>
      <c r="M40" s="2">
        <f>TREND(Calibration!$A$2:$A$4,Calibration!$D$2:$D$4,G40)</f>
        <v>518.2675668333726</v>
      </c>
    </row>
    <row r="41" spans="1:13" x14ac:dyDescent="0.25">
      <c r="A41">
        <v>195963</v>
      </c>
      <c r="B41">
        <v>14.77000046</v>
      </c>
      <c r="C41">
        <v>0.6875</v>
      </c>
      <c r="D41">
        <v>1303.9949951200001</v>
      </c>
      <c r="E41">
        <v>1.85290003</v>
      </c>
      <c r="F41">
        <v>1231.41503906</v>
      </c>
      <c r="G41">
        <v>1.3900999999999999</v>
      </c>
      <c r="H41">
        <v>9.9000003020963209E+37</v>
      </c>
      <c r="K41" s="2">
        <f>TREND(Calibration!$A$2:$A$4,Calibration!$B$2:$B$4,C41)</f>
        <v>446.06575967340723</v>
      </c>
      <c r="L41" s="2">
        <f>TREND(Calibration!$A$2:$A$4,Calibration!$C$2:$C$4,E41)</f>
        <v>726.85837555579917</v>
      </c>
      <c r="M41" s="2">
        <f>TREND(Calibration!$A$2:$A$4,Calibration!$D$2:$D$4,G41)</f>
        <v>521.61691124839888</v>
      </c>
    </row>
    <row r="42" spans="1:13" x14ac:dyDescent="0.25">
      <c r="A42">
        <v>200963</v>
      </c>
      <c r="B42">
        <v>14.79899979</v>
      </c>
      <c r="C42">
        <v>0.66589999</v>
      </c>
      <c r="D42">
        <v>9.9000003020963209E+37</v>
      </c>
      <c r="E42">
        <v>1.7783999399999999</v>
      </c>
      <c r="F42">
        <v>904.70300293000003</v>
      </c>
      <c r="G42">
        <v>1.3883999600000001</v>
      </c>
      <c r="H42">
        <v>9.9000003020963209E+37</v>
      </c>
      <c r="K42" s="2">
        <f>TREND(Calibration!$A$2:$A$4,Calibration!$B$2:$B$4,C42)</f>
        <v>432.72416771857615</v>
      </c>
      <c r="L42" s="2">
        <f>TREND(Calibration!$A$2:$A$4,Calibration!$C$2:$C$4,E42)</f>
        <v>696.8053612324469</v>
      </c>
      <c r="M42" s="2">
        <f>TREND(Calibration!$A$2:$A$4,Calibration!$D$2:$D$4,G42)</f>
        <v>520.91394848414734</v>
      </c>
    </row>
    <row r="43" spans="1:13" x14ac:dyDescent="0.25">
      <c r="A43">
        <v>205964</v>
      </c>
      <c r="B43">
        <v>14.68900013</v>
      </c>
      <c r="C43">
        <v>0.68049996999999995</v>
      </c>
      <c r="D43">
        <v>601.31799316000001</v>
      </c>
      <c r="E43">
        <v>1.78209996</v>
      </c>
      <c r="F43">
        <v>9.9000003020963209E+37</v>
      </c>
      <c r="G43">
        <v>1.3976000500000001</v>
      </c>
      <c r="H43">
        <v>937.12402343999997</v>
      </c>
      <c r="K43" s="2">
        <f>TREND(Calibration!$A$2:$A$4,Calibration!$B$2:$B$4,C43)</f>
        <v>441.74207908568638</v>
      </c>
      <c r="L43" s="2">
        <f>TREND(Calibration!$A$2:$A$4,Calibration!$C$2:$C$4,E43)</f>
        <v>698.29793330929533</v>
      </c>
      <c r="M43" s="2">
        <f>TREND(Calibration!$A$2:$A$4,Calibration!$D$2:$D$4,G43)</f>
        <v>524.7181652659666</v>
      </c>
    </row>
    <row r="44" spans="1:13" x14ac:dyDescent="0.25">
      <c r="A44">
        <v>210963</v>
      </c>
      <c r="B44">
        <v>14.49800014</v>
      </c>
      <c r="C44">
        <v>0.68150001999999998</v>
      </c>
      <c r="D44">
        <v>1045.2309570299999</v>
      </c>
      <c r="E44">
        <v>1.7676000599999999</v>
      </c>
      <c r="F44">
        <v>992.26599121000004</v>
      </c>
      <c r="G44">
        <v>1.4052</v>
      </c>
      <c r="H44">
        <v>9.9000003020963209E+37</v>
      </c>
      <c r="K44" s="2">
        <f>TREND(Calibration!$A$2:$A$4,Calibration!$B$2:$B$4,C44)</f>
        <v>442.35977597723547</v>
      </c>
      <c r="L44" s="2">
        <f>TREND(Calibration!$A$2:$A$4,Calibration!$C$2:$C$4,E44)</f>
        <v>692.44873631655105</v>
      </c>
      <c r="M44" s="2">
        <f>TREND(Calibration!$A$2:$A$4,Calibration!$D$2:$D$4,G44)</f>
        <v>527.8607277116588</v>
      </c>
    </row>
    <row r="45" spans="1:13" x14ac:dyDescent="0.25">
      <c r="A45">
        <v>215963</v>
      </c>
      <c r="B45">
        <v>14.368000029999999</v>
      </c>
      <c r="C45">
        <v>0.68049996999999995</v>
      </c>
      <c r="D45">
        <v>899.27197265999996</v>
      </c>
      <c r="E45">
        <v>1.77079999</v>
      </c>
      <c r="F45">
        <v>9.9000003020963209E+37</v>
      </c>
      <c r="G45">
        <v>1.4099999700000001</v>
      </c>
      <c r="H45">
        <v>1219.1369628899999</v>
      </c>
      <c r="K45" s="2">
        <f>TREND(Calibration!$A$2:$A$4,Calibration!$B$2:$B$4,C45)</f>
        <v>441.74207908568638</v>
      </c>
      <c r="L45" s="2">
        <f>TREND(Calibration!$A$2:$A$4,Calibration!$C$2:$C$4,E45)</f>
        <v>693.73957424874311</v>
      </c>
      <c r="M45" s="2">
        <f>TREND(Calibration!$A$2:$A$4,Calibration!$D$2:$D$4,G45)</f>
        <v>529.84550464603979</v>
      </c>
    </row>
    <row r="46" spans="1:13" x14ac:dyDescent="0.25">
      <c r="A46">
        <v>220963</v>
      </c>
      <c r="B46">
        <v>14.24800014</v>
      </c>
      <c r="C46">
        <v>0.68260001999999997</v>
      </c>
      <c r="D46">
        <v>931.41998291000004</v>
      </c>
      <c r="E46">
        <v>1.79130006</v>
      </c>
      <c r="F46">
        <v>9.9000003020963209E+37</v>
      </c>
      <c r="G46">
        <v>1.4137999999999999</v>
      </c>
      <c r="H46">
        <v>1339.6269531200001</v>
      </c>
      <c r="K46" s="2">
        <f>TREND(Calibration!$A$2:$A$4,Calibration!$B$2:$B$4,C46)</f>
        <v>443.03920858630897</v>
      </c>
      <c r="L46" s="2">
        <f>TREND(Calibration!$A$2:$A$4,Calibration!$C$2:$C$4,E46)</f>
        <v>702.00921388729557</v>
      </c>
      <c r="M46" s="2">
        <f>TREND(Calibration!$A$2:$A$4,Calibration!$D$2:$D$4,G46)</f>
        <v>531.41680861126372</v>
      </c>
    </row>
    <row r="47" spans="1:13" x14ac:dyDescent="0.25">
      <c r="A47">
        <v>225963</v>
      </c>
      <c r="B47">
        <v>14.175999640000001</v>
      </c>
      <c r="C47">
        <v>0.67510002999999996</v>
      </c>
      <c r="D47">
        <v>691.52001953000001</v>
      </c>
      <c r="E47">
        <v>1.7740000499999999</v>
      </c>
      <c r="F47">
        <v>9.9000003020963209E+37</v>
      </c>
      <c r="G47">
        <v>1.41869998</v>
      </c>
      <c r="H47">
        <v>1101.32299805</v>
      </c>
      <c r="K47" s="2">
        <f>TREND(Calibration!$A$2:$A$4,Calibration!$B$2:$B$4,C47)</f>
        <v>438.40671970110412</v>
      </c>
      <c r="L47" s="2">
        <f>TREND(Calibration!$A$2:$A$4,Calibration!$C$2:$C$4,E47)</f>
        <v>695.0304646223733</v>
      </c>
      <c r="M47" s="2">
        <f>TREND(Calibration!$A$2:$A$4,Calibration!$D$2:$D$4,G47)</f>
        <v>533.44293945852485</v>
      </c>
    </row>
    <row r="48" spans="1:13" x14ac:dyDescent="0.25">
      <c r="A48">
        <v>230963</v>
      </c>
      <c r="B48">
        <v>14.29599953</v>
      </c>
      <c r="C48">
        <v>0.67879999000000002</v>
      </c>
      <c r="D48">
        <v>830.12402343999997</v>
      </c>
      <c r="E48">
        <v>1.81350005</v>
      </c>
      <c r="F48">
        <v>9.9000003020963209E+37</v>
      </c>
      <c r="G48">
        <v>1.4251999900000001</v>
      </c>
      <c r="H48">
        <v>1282.0909423799999</v>
      </c>
      <c r="K48" s="2">
        <f>TREND(Calibration!$A$2:$A$4,Calibration!$B$2:$B$4,C48)</f>
        <v>440.69205922498384</v>
      </c>
      <c r="L48" s="2">
        <f>TREND(Calibration!$A$2:$A$4,Calibration!$C$2:$C$4,E48)</f>
        <v>710.96459390694758</v>
      </c>
      <c r="M48" s="2">
        <f>TREND(Calibration!$A$2:$A$4,Calibration!$D$2:$D$4,G48)</f>
        <v>536.1306791571576</v>
      </c>
    </row>
    <row r="49" spans="1:13" x14ac:dyDescent="0.25">
      <c r="A49">
        <v>235963</v>
      </c>
      <c r="B49">
        <v>14.446000099999999</v>
      </c>
      <c r="C49">
        <v>0.6724</v>
      </c>
      <c r="D49">
        <v>807.56298828000001</v>
      </c>
      <c r="E49">
        <v>1.8755999800000001</v>
      </c>
      <c r="F49">
        <v>9.9000003020963209E+37</v>
      </c>
      <c r="G49">
        <v>1.4407999499999999</v>
      </c>
      <c r="H49">
        <v>1341.1049804700001</v>
      </c>
      <c r="K49" s="2">
        <f>TREND(Calibration!$A$2:$A$4,Calibration!$B$2:$B$4,C49)</f>
        <v>436.73900294885254</v>
      </c>
      <c r="L49" s="2">
        <f>TREND(Calibration!$A$2:$A$4,Calibration!$C$2:$C$4,E49)</f>
        <v>736.0154372786692</v>
      </c>
      <c r="M49" s="2">
        <f>TREND(Calibration!$A$2:$A$4,Calibration!$D$2:$D$4,G49)</f>
        <v>542.58122797001806</v>
      </c>
    </row>
    <row r="50" spans="1:13" x14ac:dyDescent="0.25">
      <c r="A50">
        <v>240963</v>
      </c>
      <c r="B50">
        <v>14.614000320000001</v>
      </c>
      <c r="C50">
        <v>0.67129998999999996</v>
      </c>
      <c r="D50">
        <v>840.77099609000004</v>
      </c>
      <c r="E50">
        <v>1.8560999600000001</v>
      </c>
      <c r="F50">
        <v>9.9000003020963209E+37</v>
      </c>
      <c r="G50">
        <v>1.4429999600000001</v>
      </c>
      <c r="H50">
        <v>1137.36206055</v>
      </c>
      <c r="K50" s="2">
        <f>TREND(Calibration!$A$2:$A$4,Calibration!$B$2:$B$4,C50)</f>
        <v>436.05956416311892</v>
      </c>
      <c r="L50" s="2">
        <f>TREND(Calibration!$A$2:$A$4,Calibration!$C$2:$C$4,E50)</f>
        <v>728.14921348799123</v>
      </c>
      <c r="M50" s="2">
        <f>TREND(Calibration!$A$2:$A$4,Calibration!$D$2:$D$4,G50)</f>
        <v>543.49092721884836</v>
      </c>
    </row>
    <row r="51" spans="1:13" x14ac:dyDescent="0.25">
      <c r="A51">
        <v>245963</v>
      </c>
      <c r="B51">
        <v>14.71500015</v>
      </c>
      <c r="C51">
        <v>0.66909998999999998</v>
      </c>
      <c r="D51">
        <v>986.625</v>
      </c>
      <c r="E51">
        <v>1.8642000000000001</v>
      </c>
      <c r="F51">
        <v>9.9000003020963209E+37</v>
      </c>
      <c r="G51">
        <v>1.44029999</v>
      </c>
      <c r="H51">
        <v>1177.1340332</v>
      </c>
      <c r="K51" s="2">
        <f>TREND(Calibration!$A$2:$A$4,Calibration!$B$2:$B$4,C51)</f>
        <v>434.70069894497186</v>
      </c>
      <c r="L51" s="2">
        <f>TREND(Calibration!$A$2:$A$4,Calibration!$C$2:$C$4,E51)</f>
        <v>731.41673461635128</v>
      </c>
      <c r="M51" s="2">
        <f>TREND(Calibration!$A$2:$A$4,Calibration!$D$2:$D$4,G51)</f>
        <v>542.37449562041729</v>
      </c>
    </row>
    <row r="52" spans="1:13" x14ac:dyDescent="0.25">
      <c r="A52">
        <v>250963</v>
      </c>
      <c r="B52">
        <v>14.682000159999999</v>
      </c>
      <c r="C52">
        <v>0.67019998999999997</v>
      </c>
      <c r="D52">
        <v>907.30200194999998</v>
      </c>
      <c r="E52">
        <v>1.8339999899999999</v>
      </c>
      <c r="F52">
        <v>9.9000003020963209E+37</v>
      </c>
      <c r="G52">
        <v>1.4414000499999999</v>
      </c>
      <c r="H52">
        <v>1169.8399658200001</v>
      </c>
      <c r="K52" s="2">
        <f>TREND(Calibration!$A$2:$A$4,Calibration!$B$2:$B$4,C52)</f>
        <v>435.38013155404536</v>
      </c>
      <c r="L52" s="2">
        <f>TREND(Calibration!$A$2:$A$4,Calibration!$C$2:$C$4,E52)</f>
        <v>719.2341811040618</v>
      </c>
      <c r="M52" s="2">
        <f>TREND(Calibration!$A$2:$A$4,Calibration!$D$2:$D$4,G52)</f>
        <v>542.82936798721028</v>
      </c>
    </row>
    <row r="53" spans="1:13" x14ac:dyDescent="0.25">
      <c r="A53">
        <v>255963</v>
      </c>
      <c r="B53">
        <v>14.54899979</v>
      </c>
      <c r="C53">
        <v>0.66530001000000005</v>
      </c>
      <c r="D53">
        <v>1039.52404785</v>
      </c>
      <c r="E53">
        <v>1.8205000200000001</v>
      </c>
      <c r="F53">
        <v>9.9000003020963209E+37</v>
      </c>
      <c r="G53">
        <v>1.44949996</v>
      </c>
      <c r="H53">
        <v>1250.16699219</v>
      </c>
      <c r="K53" s="2">
        <f>TREND(Calibration!$A$2:$A$4,Calibration!$B$2:$B$4,C53)</f>
        <v>432.35358046694716</v>
      </c>
      <c r="L53" s="2">
        <f>TREND(Calibration!$A$2:$A$4,Calibration!$C$2:$C$4,E53)</f>
        <v>713.78835155171066</v>
      </c>
      <c r="M53" s="2">
        <f>TREND(Calibration!$A$2:$A$4,Calibration!$D$2:$D$4,G53)</f>
        <v>546.17866278250324</v>
      </c>
    </row>
    <row r="54" spans="1:13" x14ac:dyDescent="0.25">
      <c r="A54">
        <v>260973</v>
      </c>
      <c r="B54">
        <v>14.364999770000001</v>
      </c>
      <c r="C54">
        <v>0.66530001000000005</v>
      </c>
      <c r="D54">
        <v>1224.5329589800001</v>
      </c>
      <c r="E54">
        <v>2.0067999400000001</v>
      </c>
      <c r="F54">
        <v>1229.5579834</v>
      </c>
      <c r="G54">
        <v>1.44840002</v>
      </c>
      <c r="H54">
        <v>9.9000003020963209E+37</v>
      </c>
      <c r="K54" s="2">
        <f>TREND(Calibration!$A$2:$A$4,Calibration!$B$2:$B$4,C54)</f>
        <v>432.35358046694716</v>
      </c>
      <c r="L54" s="2">
        <f>TREND(Calibration!$A$2:$A$4,Calibration!$C$2:$C$4,E54)</f>
        <v>788.94093410831385</v>
      </c>
      <c r="M54" s="2">
        <f>TREND(Calibration!$A$2:$A$4,Calibration!$D$2:$D$4,G54)</f>
        <v>545.72384003544369</v>
      </c>
    </row>
    <row r="55" spans="1:13" x14ac:dyDescent="0.25">
      <c r="A55">
        <v>265964</v>
      </c>
      <c r="B55">
        <v>14.26399994</v>
      </c>
      <c r="C55">
        <v>0.65829998000000001</v>
      </c>
      <c r="D55">
        <v>1019.9130249</v>
      </c>
      <c r="E55">
        <v>1.9322999700000001</v>
      </c>
      <c r="F55">
        <v>1048.1779785199999</v>
      </c>
      <c r="G55">
        <v>1.4635000199999999</v>
      </c>
      <c r="H55">
        <v>1152.23498535</v>
      </c>
      <c r="K55" s="2">
        <f>TREND(Calibration!$A$2:$A$4,Calibration!$B$2:$B$4,C55)</f>
        <v>428.02989987922632</v>
      </c>
      <c r="L55" s="2">
        <f>TREND(Calibration!$A$2:$A$4,Calibration!$C$2:$C$4,E55)</f>
        <v>758.88796819244305</v>
      </c>
      <c r="M55" s="2">
        <f>TREND(Calibration!$A$2:$A$4,Calibration!$D$2:$D$4,G55)</f>
        <v>551.96765649870349</v>
      </c>
    </row>
    <row r="56" spans="1:13" x14ac:dyDescent="0.25">
      <c r="A56">
        <v>270964</v>
      </c>
      <c r="B56">
        <v>14.225000380000001</v>
      </c>
      <c r="C56">
        <v>0.66100000999999997</v>
      </c>
      <c r="D56">
        <v>1046.4809570299999</v>
      </c>
      <c r="E56">
        <v>1.88909996</v>
      </c>
      <c r="F56">
        <v>855.90100098000005</v>
      </c>
      <c r="G56">
        <v>1.4726999999999999</v>
      </c>
      <c r="H56">
        <v>9.9000003020963209E+37</v>
      </c>
      <c r="K56" s="2">
        <f>TREND(Calibration!$A$2:$A$4,Calibration!$B$2:$B$4,C56)</f>
        <v>429.6976166314779</v>
      </c>
      <c r="L56" s="2">
        <f>TREND(Calibration!$A$2:$A$4,Calibration!$C$2:$C$4,E56)</f>
        <v>741.46127086497722</v>
      </c>
      <c r="M56" s="2">
        <f>TREND(Calibration!$A$2:$A$4,Calibration!$D$2:$D$4,G56)</f>
        <v>555.77182779576708</v>
      </c>
    </row>
    <row r="57" spans="1:13" x14ac:dyDescent="0.25">
      <c r="A57">
        <v>275963</v>
      </c>
      <c r="B57">
        <v>14.227999690000001</v>
      </c>
      <c r="C57">
        <v>0.67180002000000005</v>
      </c>
      <c r="D57">
        <v>836.10998534999999</v>
      </c>
      <c r="E57">
        <v>1.87450004</v>
      </c>
      <c r="F57">
        <v>1208.8859863299999</v>
      </c>
      <c r="G57">
        <v>1.4694999500000001</v>
      </c>
      <c r="H57">
        <v>1014.27001953</v>
      </c>
      <c r="K57" s="2">
        <f>TREND(Calibration!$A$2:$A$4,Calibration!$B$2:$B$4,C57)</f>
        <v>436.36841569722355</v>
      </c>
      <c r="L57" s="2">
        <f>TREND(Calibration!$A$2:$A$4,Calibration!$C$2:$C$4,E57)</f>
        <v>735.57172623651036</v>
      </c>
      <c r="M57" s="2">
        <f>TREND(Calibration!$A$2:$A$4,Calibration!$D$2:$D$4,G57)</f>
        <v>554.44861422800204</v>
      </c>
    </row>
    <row r="58" spans="1:13" x14ac:dyDescent="0.25">
      <c r="A58">
        <v>280982</v>
      </c>
      <c r="B58">
        <v>14.315999980000001</v>
      </c>
      <c r="C58">
        <v>0.66530001000000005</v>
      </c>
      <c r="D58">
        <v>9.9000003020963209E+37</v>
      </c>
      <c r="E58">
        <v>1.86210001</v>
      </c>
      <c r="F58">
        <v>426.59698486000002</v>
      </c>
      <c r="G58">
        <v>1.4775999799999999</v>
      </c>
      <c r="H58">
        <v>9.9000003020963209E+37</v>
      </c>
      <c r="K58" s="2">
        <f>TREND(Calibration!$A$2:$A$4,Calibration!$B$2:$B$4,C58)</f>
        <v>432.35358046694716</v>
      </c>
      <c r="L58" s="2">
        <f>TREND(Calibration!$A$2:$A$4,Calibration!$C$2:$C$4,E58)</f>
        <v>730.56960772631805</v>
      </c>
      <c r="M58" s="2">
        <f>TREND(Calibration!$A$2:$A$4,Calibration!$D$2:$D$4,G58)</f>
        <v>557.79795864302832</v>
      </c>
    </row>
    <row r="59" spans="1:13" x14ac:dyDescent="0.25">
      <c r="A59">
        <v>285964</v>
      </c>
      <c r="B59">
        <v>14.555999760000001</v>
      </c>
      <c r="C59">
        <v>0.66530001000000005</v>
      </c>
      <c r="D59">
        <v>885.65698241999996</v>
      </c>
      <c r="E59">
        <v>1.8442000199999999</v>
      </c>
      <c r="F59">
        <v>711.07202147999999</v>
      </c>
      <c r="G59">
        <v>1.47650003</v>
      </c>
      <c r="H59">
        <v>1200.70996094</v>
      </c>
      <c r="K59" s="2">
        <f>TREND(Calibration!$A$2:$A$4,Calibration!$B$2:$B$4,C59)</f>
        <v>432.35358046694716</v>
      </c>
      <c r="L59" s="2">
        <f>TREND(Calibration!$A$2:$A$4,Calibration!$C$2:$C$4,E59)</f>
        <v>723.34882912245507</v>
      </c>
      <c r="M59" s="2">
        <f>TREND(Calibration!$A$2:$A$4,Calibration!$D$2:$D$4,G59)</f>
        <v>557.34313176099101</v>
      </c>
    </row>
    <row r="60" spans="1:13" x14ac:dyDescent="0.25">
      <c r="A60">
        <v>290963</v>
      </c>
      <c r="B60">
        <v>14.73400021</v>
      </c>
      <c r="C60">
        <v>0.67290002000000004</v>
      </c>
      <c r="D60">
        <v>766.17901611000002</v>
      </c>
      <c r="E60">
        <v>1.8329000499999999</v>
      </c>
      <c r="F60">
        <v>1182.2779541</v>
      </c>
      <c r="G60">
        <v>1.4722000399999999</v>
      </c>
      <c r="H60">
        <v>9.9000003020963209E+37</v>
      </c>
      <c r="K60" s="2">
        <f>TREND(Calibration!$A$2:$A$4,Calibration!$B$2:$B$4,C60)</f>
        <v>437.04784830629706</v>
      </c>
      <c r="L60" s="2">
        <f>TREND(Calibration!$A$2:$A$4,Calibration!$C$2:$C$4,E60)</f>
        <v>718.79047006190297</v>
      </c>
      <c r="M60" s="2">
        <f>TREND(Calibration!$A$2:$A$4,Calibration!$D$2:$D$4,G60)</f>
        <v>555.56509544616642</v>
      </c>
    </row>
    <row r="61" spans="1:13" x14ac:dyDescent="0.25">
      <c r="A61">
        <v>295963</v>
      </c>
      <c r="B61">
        <v>14.7670002</v>
      </c>
      <c r="C61">
        <v>0.67510002999999996</v>
      </c>
      <c r="D61">
        <v>9.9000003020963209E+37</v>
      </c>
      <c r="E61">
        <v>1.7897000300000001</v>
      </c>
      <c r="F61">
        <v>818.52001953000001</v>
      </c>
      <c r="G61">
        <v>1.47539997</v>
      </c>
      <c r="H61">
        <v>9.9000003020963209E+37</v>
      </c>
      <c r="K61" s="2">
        <f>TREND(Calibration!$A$2:$A$4,Calibration!$B$2:$B$4,C61)</f>
        <v>438.40671970110412</v>
      </c>
      <c r="L61" s="2">
        <f>TREND(Calibration!$A$2:$A$4,Calibration!$C$2:$C$4,E61)</f>
        <v>701.36376870048048</v>
      </c>
      <c r="M61" s="2">
        <f>TREND(Calibration!$A$2:$A$4,Calibration!$D$2:$D$4,G61)</f>
        <v>556.88825939419814</v>
      </c>
    </row>
    <row r="62" spans="1:13" x14ac:dyDescent="0.25">
      <c r="A62">
        <v>300963</v>
      </c>
      <c r="B62">
        <v>14.68299961</v>
      </c>
      <c r="C62">
        <v>0.68529998999999997</v>
      </c>
      <c r="D62">
        <v>1232.0579834</v>
      </c>
      <c r="E62">
        <v>1.8301999600000001</v>
      </c>
      <c r="F62">
        <v>1026.18200684</v>
      </c>
      <c r="G62">
        <v>1.4770000000000001</v>
      </c>
      <c r="H62">
        <v>1150.80505371</v>
      </c>
      <c r="K62" s="2">
        <f>TREND(Calibration!$A$2:$A$4,Calibration!$B$2:$B$4,C62)</f>
        <v>444.7068882786001</v>
      </c>
      <c r="L62" s="2">
        <f>TREND(Calibration!$A$2:$A$4,Calibration!$C$2:$C$4,E62)</f>
        <v>717.70126542544767</v>
      </c>
      <c r="M62" s="2">
        <f>TREND(Calibration!$A$2:$A$4,Calibration!$D$2:$D$4,G62)</f>
        <v>557.54986824556966</v>
      </c>
    </row>
    <row r="63" spans="1:13" x14ac:dyDescent="0.25">
      <c r="A63">
        <v>305964</v>
      </c>
      <c r="B63">
        <v>14.48499966</v>
      </c>
      <c r="C63">
        <v>0.67669999999999997</v>
      </c>
      <c r="D63">
        <v>9.9000003020963209E+37</v>
      </c>
      <c r="E63">
        <v>1.8113000399999999</v>
      </c>
      <c r="F63">
        <v>366.36499022999999</v>
      </c>
      <c r="G63">
        <v>1.4839999699999999</v>
      </c>
      <c r="H63">
        <v>9.9000003020963209E+37</v>
      </c>
      <c r="K63" s="2">
        <f>TREND(Calibration!$A$2:$A$4,Calibration!$B$2:$B$4,C63)</f>
        <v>439.39496678432175</v>
      </c>
      <c r="L63" s="2">
        <f>TREND(Calibration!$A$2:$A$4,Calibration!$C$2:$C$4,E63)</f>
        <v>710.07711938119166</v>
      </c>
      <c r="M63" s="2">
        <f>TREND(Calibration!$A$2:$A$4,Calibration!$D$2:$D$4,G63)</f>
        <v>560.44434029380307</v>
      </c>
    </row>
    <row r="64" spans="1:13" x14ac:dyDescent="0.25">
      <c r="A64">
        <v>310964</v>
      </c>
      <c r="B64">
        <v>14.394000050000001</v>
      </c>
      <c r="C64">
        <v>0.68099999</v>
      </c>
      <c r="D64">
        <v>935.32598876999998</v>
      </c>
      <c r="E64">
        <v>1.88039994</v>
      </c>
      <c r="F64">
        <v>636.30297852000001</v>
      </c>
      <c r="G64">
        <v>1.4921</v>
      </c>
      <c r="H64">
        <v>9.9000003020963209E+37</v>
      </c>
      <c r="K64" s="2">
        <f>TREND(Calibration!$A$2:$A$4,Calibration!$B$2:$B$4,C64)</f>
        <v>442.0509244431309</v>
      </c>
      <c r="L64" s="2">
        <f>TREND(Calibration!$A$2:$A$4,Calibration!$C$2:$C$4,E64)</f>
        <v>737.95172039767647</v>
      </c>
      <c r="M64" s="2">
        <f>TREND(Calibration!$A$2:$A$4,Calibration!$D$2:$D$4,G64)</f>
        <v>563.79368470882946</v>
      </c>
    </row>
    <row r="65" spans="1:13" x14ac:dyDescent="0.25">
      <c r="A65">
        <v>315963</v>
      </c>
      <c r="B65">
        <v>14.305999760000001</v>
      </c>
      <c r="C65">
        <v>0.6875</v>
      </c>
      <c r="D65">
        <v>781.90502930000002</v>
      </c>
      <c r="E65">
        <v>1.9198000399999999</v>
      </c>
      <c r="F65">
        <v>1012.82501221</v>
      </c>
      <c r="G65">
        <v>1.4986000100000001</v>
      </c>
      <c r="H65">
        <v>1184.4470214800001</v>
      </c>
      <c r="K65" s="2">
        <f>TREND(Calibration!$A$2:$A$4,Calibration!$B$2:$B$4,C65)</f>
        <v>446.06575967340723</v>
      </c>
      <c r="L65" s="2">
        <f>TREND(Calibration!$A$2:$A$4,Calibration!$C$2:$C$4,E65)</f>
        <v>753.8455504540093</v>
      </c>
      <c r="M65" s="2">
        <f>TREND(Calibration!$A$2:$A$4,Calibration!$D$2:$D$4,G65)</f>
        <v>566.4814244074621</v>
      </c>
    </row>
    <row r="66" spans="1:13" x14ac:dyDescent="0.25">
      <c r="A66">
        <v>320964</v>
      </c>
      <c r="B66">
        <v>14.222000120000001</v>
      </c>
      <c r="C66">
        <v>0.68690001999999994</v>
      </c>
      <c r="D66">
        <v>9.9000003020963209E+37</v>
      </c>
      <c r="E66">
        <v>1.9004000400000001</v>
      </c>
      <c r="F66">
        <v>411.25698853</v>
      </c>
      <c r="G66">
        <v>1.49810004</v>
      </c>
      <c r="H66">
        <v>9.9000003020963209E+37</v>
      </c>
      <c r="K66" s="2">
        <f>TREND(Calibration!$A$2:$A$4,Calibration!$B$2:$B$4,C66)</f>
        <v>445.69517242177818</v>
      </c>
      <c r="L66" s="2">
        <f>TREND(Calibration!$A$2:$A$4,Calibration!$C$2:$C$4,E66)</f>
        <v>746.01967429905392</v>
      </c>
      <c r="M66" s="2">
        <f>TREND(Calibration!$A$2:$A$4,Calibration!$D$2:$D$4,G66)</f>
        <v>566.27468792288357</v>
      </c>
    </row>
    <row r="67" spans="1:13" x14ac:dyDescent="0.25">
      <c r="A67">
        <v>325963</v>
      </c>
      <c r="B67">
        <v>14.18999958</v>
      </c>
      <c r="C67">
        <v>0.68589997000000003</v>
      </c>
      <c r="D67">
        <v>988.93902588000003</v>
      </c>
      <c r="E67">
        <v>2.07920003</v>
      </c>
      <c r="F67">
        <v>756.32397461000005</v>
      </c>
      <c r="G67">
        <v>1.50020003</v>
      </c>
      <c r="H67">
        <v>9.9000003020963209E+37</v>
      </c>
      <c r="K67" s="2">
        <f>TREND(Calibration!$A$2:$A$4,Calibration!$B$2:$B$4,C67)</f>
        <v>445.07747553022915</v>
      </c>
      <c r="L67" s="2">
        <f>TREND(Calibration!$A$2:$A$4,Calibration!$C$2:$C$4,E67)</f>
        <v>818.14681750767591</v>
      </c>
      <c r="M67" s="2">
        <f>TREND(Calibration!$A$2:$A$4,Calibration!$D$2:$D$4,G67)</f>
        <v>567.14302912385585</v>
      </c>
    </row>
    <row r="68" spans="1:13" x14ac:dyDescent="0.25">
      <c r="A68">
        <v>330964</v>
      </c>
      <c r="B68">
        <v>14.2840004</v>
      </c>
      <c r="C68">
        <v>0.68150001999999998</v>
      </c>
      <c r="D68">
        <v>919.06201171999999</v>
      </c>
      <c r="E68">
        <v>1.9430999799999999</v>
      </c>
      <c r="F68">
        <v>846.05401611000002</v>
      </c>
      <c r="G68">
        <v>1.50730002</v>
      </c>
      <c r="H68">
        <v>9.9000003020963209E+37</v>
      </c>
      <c r="K68" s="2">
        <f>TREND(Calibration!$A$2:$A$4,Calibration!$B$2:$B$4,C68)</f>
        <v>442.35977597723547</v>
      </c>
      <c r="L68" s="2">
        <f>TREND(Calibration!$A$2:$A$4,Calibration!$C$2:$C$4,E68)</f>
        <v>763.24464554977692</v>
      </c>
      <c r="M68" s="2">
        <f>TREND(Calibration!$A$2:$A$4,Calibration!$D$2:$D$4,G68)</f>
        <v>570.07885921994716</v>
      </c>
    </row>
    <row r="69" spans="1:13" x14ac:dyDescent="0.25">
      <c r="A69">
        <v>335964</v>
      </c>
      <c r="B69">
        <v>14.48200035</v>
      </c>
      <c r="C69">
        <v>0.67510002999999996</v>
      </c>
      <c r="D69">
        <v>987.04199218999997</v>
      </c>
      <c r="E69">
        <v>1.92420006</v>
      </c>
      <c r="F69">
        <v>613.33398437000005</v>
      </c>
      <c r="G69">
        <v>1.50890005</v>
      </c>
      <c r="H69">
        <v>9.9000003020963209E+37</v>
      </c>
      <c r="K69" s="2">
        <f>TREND(Calibration!$A$2:$A$4,Calibration!$B$2:$B$4,C69)</f>
        <v>438.40671970110412</v>
      </c>
      <c r="L69" s="2">
        <f>TREND(Calibration!$A$2:$A$4,Calibration!$C$2:$C$4,E69)</f>
        <v>755.62049950552102</v>
      </c>
      <c r="M69" s="2">
        <f>TREND(Calibration!$A$2:$A$4,Calibration!$D$2:$D$4,G69)</f>
        <v>570.74046807131867</v>
      </c>
    </row>
    <row r="70" spans="1:13" x14ac:dyDescent="0.25">
      <c r="A70">
        <v>340964</v>
      </c>
      <c r="B70">
        <v>14.65699959</v>
      </c>
      <c r="C70">
        <v>0.69400001</v>
      </c>
      <c r="D70">
        <v>626.29400635000002</v>
      </c>
      <c r="E70">
        <v>1.90799999</v>
      </c>
      <c r="F70">
        <v>1057.82299805</v>
      </c>
      <c r="G70">
        <v>1.51429999</v>
      </c>
      <c r="H70">
        <v>9.9000003020963209E+37</v>
      </c>
      <c r="K70" s="2">
        <f>TREND(Calibration!$A$2:$A$4,Calibration!$B$2:$B$4,C70)</f>
        <v>450.08059490368356</v>
      </c>
      <c r="L70" s="2">
        <f>TREND(Calibration!$A$2:$A$4,Calibration!$C$2:$C$4,E70)</f>
        <v>749.08546128275771</v>
      </c>
      <c r="M70" s="2">
        <f>TREND(Calibration!$A$2:$A$4,Calibration!$D$2:$D$4,G70)</f>
        <v>572.97333126818069</v>
      </c>
    </row>
    <row r="71" spans="1:13" x14ac:dyDescent="0.25">
      <c r="A71">
        <v>345964</v>
      </c>
      <c r="B71">
        <v>14.60499954</v>
      </c>
      <c r="C71">
        <v>0.68589997000000003</v>
      </c>
      <c r="D71">
        <v>9.9000003020963209E+37</v>
      </c>
      <c r="E71">
        <v>1.9581999800000001</v>
      </c>
      <c r="F71">
        <v>1111.01293945</v>
      </c>
      <c r="G71">
        <v>1.51269996</v>
      </c>
      <c r="H71">
        <v>9.9000003020963209E+37</v>
      </c>
      <c r="K71" s="2">
        <f>TREND(Calibration!$A$2:$A$4,Calibration!$B$2:$B$4,C71)</f>
        <v>445.07747553022915</v>
      </c>
      <c r="L71" s="2">
        <f>TREND(Calibration!$A$2:$A$4,Calibration!$C$2:$C$4,E71)</f>
        <v>769.33592028894338</v>
      </c>
      <c r="M71" s="2">
        <f>TREND(Calibration!$A$2:$A$4,Calibration!$D$2:$D$4,G71)</f>
        <v>572.31172241680906</v>
      </c>
    </row>
    <row r="72" spans="1:13" x14ac:dyDescent="0.25">
      <c r="A72">
        <v>350964</v>
      </c>
      <c r="B72">
        <v>14.510999679999999</v>
      </c>
      <c r="C72">
        <v>0.69179999999999997</v>
      </c>
      <c r="D72">
        <v>761.36102295000001</v>
      </c>
      <c r="E72">
        <v>1.9436000600000001</v>
      </c>
      <c r="F72">
        <v>9.9000003020963209E+37</v>
      </c>
      <c r="G72">
        <v>1.5132000400000001</v>
      </c>
      <c r="H72">
        <v>9.9000003020963209E+37</v>
      </c>
      <c r="K72" s="2">
        <f>TREND(Calibration!$A$2:$A$4,Calibration!$B$2:$B$4,C72)</f>
        <v>448.72172350887644</v>
      </c>
      <c r="L72" s="2">
        <f>TREND(Calibration!$A$2:$A$4,Calibration!$C$2:$C$4,E72)</f>
        <v>763.44637566047652</v>
      </c>
      <c r="M72" s="2">
        <f>TREND(Calibration!$A$2:$A$4,Calibration!$D$2:$D$4,G72)</f>
        <v>572.51850438614338</v>
      </c>
    </row>
    <row r="73" spans="1:13" x14ac:dyDescent="0.25">
      <c r="A73">
        <v>355965</v>
      </c>
      <c r="B73">
        <v>14.32600021</v>
      </c>
      <c r="C73">
        <v>0.68480003</v>
      </c>
      <c r="D73">
        <v>681.40802001999998</v>
      </c>
      <c r="E73">
        <v>1.9830000400000001</v>
      </c>
      <c r="F73">
        <v>9.9000003020963209E+37</v>
      </c>
      <c r="G73">
        <v>1.5163999800000001</v>
      </c>
      <c r="H73">
        <v>9.9000003020963209E+37</v>
      </c>
      <c r="K73" s="2">
        <f>TREND(Calibration!$A$2:$A$4,Calibration!$B$2:$B$4,C73)</f>
        <v>444.3980799811161</v>
      </c>
      <c r="L73" s="2">
        <f>TREND(Calibration!$A$2:$A$4,Calibration!$C$2:$C$4,E73)</f>
        <v>779.34015730932811</v>
      </c>
      <c r="M73" s="2">
        <f>TREND(Calibration!$A$2:$A$4,Calibration!$D$2:$D$4,G73)</f>
        <v>573.84167246915297</v>
      </c>
    </row>
    <row r="74" spans="1:13" x14ac:dyDescent="0.25">
      <c r="A74">
        <v>360964</v>
      </c>
      <c r="B74">
        <v>14.21199989</v>
      </c>
      <c r="C74">
        <v>0.68419998999999998</v>
      </c>
      <c r="D74">
        <v>728.73297118999994</v>
      </c>
      <c r="E74">
        <v>2.0106000900000001</v>
      </c>
      <c r="F74">
        <v>9.9000003020963209E+37</v>
      </c>
      <c r="G74">
        <v>1.5169999599999999</v>
      </c>
      <c r="H74">
        <v>9.9000003020963209E+37</v>
      </c>
      <c r="K74" s="2">
        <f>TREND(Calibration!$A$2:$A$4,Calibration!$B$2:$B$4,C74)</f>
        <v>444.0274556695266</v>
      </c>
      <c r="L74" s="2">
        <f>TREND(Calibration!$A$2:$A$4,Calibration!$C$2:$C$4,E74)</f>
        <v>790.47389819440934</v>
      </c>
      <c r="M74" s="2">
        <f>TREND(Calibration!$A$2:$A$4,Calibration!$D$2:$D$4,G74)</f>
        <v>574.08976286661152</v>
      </c>
    </row>
    <row r="75" spans="1:13" x14ac:dyDescent="0.25">
      <c r="A75">
        <v>365964</v>
      </c>
      <c r="B75">
        <v>14.13099957</v>
      </c>
      <c r="C75">
        <v>0.67290002000000004</v>
      </c>
      <c r="D75">
        <v>1231.9930419899999</v>
      </c>
      <c r="E75">
        <v>1.8961000400000001</v>
      </c>
      <c r="F75">
        <v>9.9000003020963209E+37</v>
      </c>
      <c r="G75">
        <v>1.51370001</v>
      </c>
      <c r="H75">
        <v>9.9000003020963209E+37</v>
      </c>
      <c r="K75" s="2">
        <f>TREND(Calibration!$A$2:$A$4,Calibration!$B$2:$B$4,C75)</f>
        <v>437.04784830629706</v>
      </c>
      <c r="L75" s="2">
        <f>TREND(Calibration!$A$2:$A$4,Calibration!$C$2:$C$4,E75)</f>
        <v>744.28507288326489</v>
      </c>
      <c r="M75" s="2">
        <f>TREND(Calibration!$A$2:$A$4,Calibration!$D$2:$D$4,G75)</f>
        <v>572.7252408707219</v>
      </c>
    </row>
    <row r="76" spans="1:13" x14ac:dyDescent="0.25">
      <c r="A76">
        <v>370965</v>
      </c>
      <c r="B76">
        <v>14.2840004</v>
      </c>
      <c r="C76">
        <v>0.67510002999999996</v>
      </c>
      <c r="D76">
        <v>693.35101318</v>
      </c>
      <c r="E76">
        <v>1.9122999899999999</v>
      </c>
      <c r="F76">
        <v>9.9000003020963209E+37</v>
      </c>
      <c r="G76">
        <v>1.5159000199999999</v>
      </c>
      <c r="H76">
        <v>1166.72497559</v>
      </c>
      <c r="K76" s="2">
        <f>TREND(Calibration!$A$2:$A$4,Calibration!$B$2:$B$4,C76)</f>
        <v>438.40671970110412</v>
      </c>
      <c r="L76" s="2">
        <f>TREND(Calibration!$A$2:$A$4,Calibration!$C$2:$C$4,E76)</f>
        <v>750.82006269854685</v>
      </c>
      <c r="M76" s="2">
        <f>TREND(Calibration!$A$2:$A$4,Calibration!$D$2:$D$4,G76)</f>
        <v>573.63494011955208</v>
      </c>
    </row>
    <row r="77" spans="1:13" x14ac:dyDescent="0.25">
      <c r="A77">
        <v>375965</v>
      </c>
      <c r="B77">
        <v>14.38799953</v>
      </c>
      <c r="C77">
        <v>0.67830002</v>
      </c>
      <c r="D77">
        <v>1017.0300293</v>
      </c>
      <c r="E77">
        <v>1.8815000099999999</v>
      </c>
      <c r="F77">
        <v>9.9000003020963209E+37</v>
      </c>
      <c r="G77">
        <v>1.51540005</v>
      </c>
      <c r="H77">
        <v>9.9000003020963209E+37</v>
      </c>
      <c r="K77" s="2">
        <f>TREND(Calibration!$A$2:$A$4,Calibration!$B$2:$B$4,C77)</f>
        <v>440.38324475083976</v>
      </c>
      <c r="L77" s="2">
        <f>TREND(Calibration!$A$2:$A$4,Calibration!$C$2:$C$4,E77)</f>
        <v>738.39548388127344</v>
      </c>
      <c r="M77" s="2">
        <f>TREND(Calibration!$A$2:$A$4,Calibration!$D$2:$D$4,G77)</f>
        <v>573.42820363497356</v>
      </c>
    </row>
    <row r="78" spans="1:13" x14ac:dyDescent="0.25">
      <c r="A78">
        <v>380964</v>
      </c>
      <c r="B78">
        <v>14.5170002</v>
      </c>
      <c r="C78">
        <v>0.67510002999999996</v>
      </c>
      <c r="D78">
        <v>1108.87402344</v>
      </c>
      <c r="E78">
        <v>1.8793</v>
      </c>
      <c r="F78">
        <v>9.9000003020963209E+37</v>
      </c>
      <c r="G78">
        <v>1.51479995</v>
      </c>
      <c r="H78">
        <v>9.9000003020963209E+37</v>
      </c>
      <c r="K78" s="2">
        <f>TREND(Calibration!$A$2:$A$4,Calibration!$B$2:$B$4,C78)</f>
        <v>438.40671970110412</v>
      </c>
      <c r="L78" s="2">
        <f>TREND(Calibration!$A$2:$A$4,Calibration!$C$2:$C$4,E78)</f>
        <v>737.50800935551752</v>
      </c>
      <c r="M78" s="2">
        <f>TREND(Calibration!$A$2:$A$4,Calibration!$D$2:$D$4,G78)</f>
        <v>573.18006361778134</v>
      </c>
    </row>
    <row r="79" spans="1:13" x14ac:dyDescent="0.25">
      <c r="A79">
        <v>385964</v>
      </c>
      <c r="B79">
        <v>14.6079998</v>
      </c>
      <c r="C79">
        <v>0.67290002000000004</v>
      </c>
      <c r="D79">
        <v>1070.43395996</v>
      </c>
      <c r="E79">
        <v>1.8684999900000001</v>
      </c>
      <c r="F79">
        <v>9.9000003020963209E+37</v>
      </c>
      <c r="G79">
        <v>1.51370001</v>
      </c>
      <c r="H79">
        <v>1293.63793945</v>
      </c>
      <c r="K79" s="2">
        <f>TREND(Calibration!$A$2:$A$4,Calibration!$B$2:$B$4,C79)</f>
        <v>437.04784830629706</v>
      </c>
      <c r="L79" s="2">
        <f>TREND(Calibration!$A$2:$A$4,Calibration!$C$2:$C$4,E79)</f>
        <v>733.15133199818365</v>
      </c>
      <c r="M79" s="2">
        <f>TREND(Calibration!$A$2:$A$4,Calibration!$D$2:$D$4,G79)</f>
        <v>572.7252408707219</v>
      </c>
    </row>
    <row r="80" spans="1:13" x14ac:dyDescent="0.25">
      <c r="A80">
        <v>390965</v>
      </c>
      <c r="B80">
        <v>14.62100029</v>
      </c>
      <c r="C80">
        <v>0.6724</v>
      </c>
      <c r="D80">
        <v>1094.60998535</v>
      </c>
      <c r="E80">
        <v>1.8723000299999999</v>
      </c>
      <c r="F80">
        <v>9.9000003020963209E+37</v>
      </c>
      <c r="G80">
        <v>1.5116000199999999</v>
      </c>
      <c r="H80">
        <v>1348.5749511700001</v>
      </c>
      <c r="K80" s="2">
        <f>TREND(Calibration!$A$2:$A$4,Calibration!$B$2:$B$4,C80)</f>
        <v>436.73900294885254</v>
      </c>
      <c r="L80" s="2">
        <f>TREND(Calibration!$A$2:$A$4,Calibration!$C$2:$C$4,E80)</f>
        <v>734.68425171075444</v>
      </c>
      <c r="M80" s="2">
        <f>TREND(Calibration!$A$2:$A$4,Calibration!$D$2:$D$4,G80)</f>
        <v>571.85689966974962</v>
      </c>
    </row>
    <row r="81" spans="1:13" x14ac:dyDescent="0.25">
      <c r="A81">
        <v>395964</v>
      </c>
      <c r="B81">
        <v>14.44999981</v>
      </c>
      <c r="C81">
        <v>0.66259997999999998</v>
      </c>
      <c r="D81">
        <v>9.9000003020963209E+37</v>
      </c>
      <c r="E81">
        <v>1.90090001</v>
      </c>
      <c r="F81">
        <v>895.69201659999999</v>
      </c>
      <c r="G81">
        <v>1.5132000400000001</v>
      </c>
      <c r="H81">
        <v>9.9000003020963209E+37</v>
      </c>
      <c r="K81" s="2">
        <f>TREND(Calibration!$A$2:$A$4,Calibration!$B$2:$B$4,C81)</f>
        <v>430.68586371469553</v>
      </c>
      <c r="L81" s="2">
        <f>TREND(Calibration!$A$2:$A$4,Calibration!$C$2:$C$4,E81)</f>
        <v>746.22136003622882</v>
      </c>
      <c r="M81" s="2">
        <f>TREND(Calibration!$A$2:$A$4,Calibration!$D$2:$D$4,G81)</f>
        <v>572.51850438614338</v>
      </c>
    </row>
    <row r="82" spans="1:13" x14ac:dyDescent="0.25">
      <c r="A82">
        <v>400965</v>
      </c>
      <c r="B82">
        <v>14.38099957</v>
      </c>
      <c r="C82">
        <v>0.67449999000000005</v>
      </c>
      <c r="D82">
        <v>536.55200194999998</v>
      </c>
      <c r="E82">
        <v>1.9528000400000001</v>
      </c>
      <c r="F82">
        <v>9.9000003020963209E+37</v>
      </c>
      <c r="G82">
        <v>1.51429999</v>
      </c>
      <c r="H82">
        <v>950.77001953000001</v>
      </c>
      <c r="K82" s="2">
        <f>TREND(Calibration!$A$2:$A$4,Calibration!$B$2:$B$4,C82)</f>
        <v>438.03609538951463</v>
      </c>
      <c r="L82" s="2">
        <f>TREND(Calibration!$A$2:$A$4,Calibration!$C$2:$C$4,E82)</f>
        <v>767.1576078309954</v>
      </c>
      <c r="M82" s="2">
        <f>TREND(Calibration!$A$2:$A$4,Calibration!$D$2:$D$4,G82)</f>
        <v>572.97333126818069</v>
      </c>
    </row>
    <row r="83" spans="1:13" x14ac:dyDescent="0.25">
      <c r="A83">
        <v>405965</v>
      </c>
      <c r="B83">
        <v>14.24800014</v>
      </c>
      <c r="C83">
        <v>0.68150001999999998</v>
      </c>
      <c r="D83">
        <v>943.98602295000001</v>
      </c>
      <c r="E83">
        <v>1.9737999399999999</v>
      </c>
      <c r="F83">
        <v>1345.31799316</v>
      </c>
      <c r="G83">
        <v>1.5175000400000001</v>
      </c>
      <c r="H83">
        <v>9.9000003020963209E+37</v>
      </c>
      <c r="K83" s="2">
        <f>TREND(Calibration!$A$2:$A$4,Calibration!$B$2:$B$4,C83)</f>
        <v>442.35977597723547</v>
      </c>
      <c r="L83" s="2">
        <f>TREND(Calibration!$A$2:$A$4,Calibration!$C$2:$C$4,E83)</f>
        <v>775.62887673132775</v>
      </c>
      <c r="M83" s="2">
        <f>TREND(Calibration!$A$2:$A$4,Calibration!$D$2:$D$4,G83)</f>
        <v>574.29654483594584</v>
      </c>
    </row>
    <row r="84" spans="1:13" x14ac:dyDescent="0.25">
      <c r="A84">
        <v>410965</v>
      </c>
      <c r="B84">
        <v>14.12100029</v>
      </c>
      <c r="C84">
        <v>0.67940003000000004</v>
      </c>
      <c r="D84">
        <v>1051.83496094</v>
      </c>
      <c r="E84">
        <v>1.92850006</v>
      </c>
      <c r="F84">
        <v>1365.2159423799999</v>
      </c>
      <c r="G84">
        <v>1.5240000499999999</v>
      </c>
      <c r="H84">
        <v>9.9000003020963209E+37</v>
      </c>
      <c r="K84" s="2">
        <f>TREND(Calibration!$A$2:$A$4,Calibration!$B$2:$B$4,C84)</f>
        <v>441.06268353657339</v>
      </c>
      <c r="L84" s="2">
        <f>TREND(Calibration!$A$2:$A$4,Calibration!$C$2:$C$4,E84)</f>
        <v>757.35510092131017</v>
      </c>
      <c r="M84" s="2">
        <f>TREND(Calibration!$A$2:$A$4,Calibration!$D$2:$D$4,G84)</f>
        <v>576.98428453457848</v>
      </c>
    </row>
    <row r="85" spans="1:13" x14ac:dyDescent="0.25">
      <c r="A85">
        <v>415965</v>
      </c>
      <c r="B85">
        <v>14.05000019</v>
      </c>
      <c r="C85">
        <v>0.67339998000000001</v>
      </c>
      <c r="D85">
        <v>1000.75402832</v>
      </c>
      <c r="E85">
        <v>1.9630000599999999</v>
      </c>
      <c r="F85">
        <v>9.9000003020963209E+37</v>
      </c>
      <c r="G85">
        <v>1.52509999</v>
      </c>
      <c r="H85">
        <v>9.9000003020963209E+37</v>
      </c>
      <c r="K85" s="2">
        <f>TREND(Calibration!$A$2:$A$4,Calibration!$B$2:$B$4,C85)</f>
        <v>437.356656603781</v>
      </c>
      <c r="L85" s="2">
        <f>TREND(Calibration!$A$2:$A$4,Calibration!$C$2:$C$4,E85)</f>
        <v>771.2722518154319</v>
      </c>
      <c r="M85" s="2">
        <f>TREND(Calibration!$A$2:$A$4,Calibration!$D$2:$D$4,G85)</f>
        <v>577.43910728163792</v>
      </c>
    </row>
    <row r="86" spans="1:13" x14ac:dyDescent="0.25">
      <c r="A86">
        <v>420965</v>
      </c>
      <c r="B86">
        <v>14.135000229999999</v>
      </c>
      <c r="C86">
        <v>0.67879999000000002</v>
      </c>
      <c r="D86">
        <v>982.64001465000001</v>
      </c>
      <c r="E86">
        <v>1.94790006</v>
      </c>
      <c r="F86">
        <v>9.9000003020963209E+37</v>
      </c>
      <c r="G86">
        <v>1.5262000600000001</v>
      </c>
      <c r="H86">
        <v>9.9000003020963209E+37</v>
      </c>
      <c r="K86" s="2">
        <f>TREND(Calibration!$A$2:$A$4,Calibration!$B$2:$B$4,C86)</f>
        <v>440.69205922498384</v>
      </c>
      <c r="L86" s="2">
        <f>TREND(Calibration!$A$2:$A$4,Calibration!$C$2:$C$4,E86)</f>
        <v>765.18097707626555</v>
      </c>
      <c r="M86" s="2">
        <f>TREND(Calibration!$A$2:$A$4,Calibration!$D$2:$D$4,G86)</f>
        <v>577.89398378340877</v>
      </c>
    </row>
    <row r="87" spans="1:13" x14ac:dyDescent="0.25">
      <c r="A87">
        <v>425965</v>
      </c>
      <c r="B87">
        <v>14.34300041</v>
      </c>
      <c r="C87">
        <v>0.66860001999999996</v>
      </c>
      <c r="D87">
        <v>1322.39099121</v>
      </c>
      <c r="E87">
        <v>1.9883999800000001</v>
      </c>
      <c r="F87">
        <v>9.9000003020963209E+37</v>
      </c>
      <c r="G87">
        <v>1.52509999</v>
      </c>
      <c r="H87">
        <v>1262.2540283200001</v>
      </c>
      <c r="K87" s="2">
        <f>TREND(Calibration!$A$2:$A$4,Calibration!$B$2:$B$4,C87)</f>
        <v>434.39188447082779</v>
      </c>
      <c r="L87" s="2">
        <f>TREND(Calibration!$A$2:$A$4,Calibration!$C$2:$C$4,E87)</f>
        <v>781.51846976727597</v>
      </c>
      <c r="M87" s="2">
        <f>TREND(Calibration!$A$2:$A$4,Calibration!$D$2:$D$4,G87)</f>
        <v>577.43910728163792</v>
      </c>
    </row>
    <row r="88" spans="1:13" x14ac:dyDescent="0.25">
      <c r="A88">
        <v>430966</v>
      </c>
      <c r="B88">
        <v>14.54800034</v>
      </c>
      <c r="C88">
        <v>0.67989999000000001</v>
      </c>
      <c r="D88">
        <v>811.27001953000001</v>
      </c>
      <c r="E88">
        <v>1.8857999999999999</v>
      </c>
      <c r="F88">
        <v>9.9000003020963209E+37</v>
      </c>
      <c r="G88">
        <v>1.5224000200000001</v>
      </c>
      <c r="H88">
        <v>1295.8979492200001</v>
      </c>
      <c r="K88" s="2">
        <f>TREND(Calibration!$A$2:$A$4,Calibration!$B$2:$B$4,C88)</f>
        <v>441.37149183405739</v>
      </c>
      <c r="L88" s="2">
        <f>TREND(Calibration!$A$2:$A$4,Calibration!$C$2:$C$4,E88)</f>
        <v>740.13008126310569</v>
      </c>
      <c r="M88" s="2">
        <f>TREND(Calibration!$A$2:$A$4,Calibration!$D$2:$D$4,G88)</f>
        <v>576.32267568320708</v>
      </c>
    </row>
    <row r="89" spans="1:13" x14ac:dyDescent="0.25">
      <c r="A89">
        <v>435965</v>
      </c>
      <c r="B89">
        <v>14.647999759999999</v>
      </c>
      <c r="C89">
        <v>0.68260001999999997</v>
      </c>
      <c r="D89">
        <v>1005.96801758</v>
      </c>
      <c r="E89">
        <v>1.94089997</v>
      </c>
      <c r="F89">
        <v>9.9000003020963209E+37</v>
      </c>
      <c r="G89">
        <v>1.5240000499999999</v>
      </c>
      <c r="H89">
        <v>1320.45605469</v>
      </c>
      <c r="K89" s="2">
        <f>TREND(Calibration!$A$2:$A$4,Calibration!$B$2:$B$4,C89)</f>
        <v>443.03920858630897</v>
      </c>
      <c r="L89" s="2">
        <f>TREND(Calibration!$A$2:$A$4,Calibration!$C$2:$C$4,E89)</f>
        <v>762.35717102402111</v>
      </c>
      <c r="M89" s="2">
        <f>TREND(Calibration!$A$2:$A$4,Calibration!$D$2:$D$4,G89)</f>
        <v>576.98428453457848</v>
      </c>
    </row>
    <row r="90" spans="1:13" x14ac:dyDescent="0.25">
      <c r="A90">
        <v>440965</v>
      </c>
      <c r="B90">
        <v>14.666999819999999</v>
      </c>
      <c r="C90">
        <v>0.67449999000000005</v>
      </c>
      <c r="D90">
        <v>9.9000003020963209E+37</v>
      </c>
      <c r="E90">
        <v>1.9312000300000001</v>
      </c>
      <c r="F90">
        <v>9.9000003020963209E+37</v>
      </c>
      <c r="G90">
        <v>1.5277999600000001</v>
      </c>
      <c r="H90">
        <v>1292.91894531</v>
      </c>
      <c r="K90" s="2">
        <f>TREND(Calibration!$A$2:$A$4,Calibration!$B$2:$B$4,C90)</f>
        <v>438.03609538951463</v>
      </c>
      <c r="L90" s="2">
        <f>TREND(Calibration!$A$2:$A$4,Calibration!$C$2:$C$4,E90)</f>
        <v>758.4442571502841</v>
      </c>
      <c r="M90" s="2">
        <f>TREND(Calibration!$A$2:$A$4,Calibration!$D$2:$D$4,G90)</f>
        <v>578.55553888006898</v>
      </c>
    </row>
    <row r="91" spans="1:13" x14ac:dyDescent="0.25">
      <c r="A91">
        <v>445965</v>
      </c>
      <c r="B91">
        <v>14.57299995</v>
      </c>
      <c r="C91">
        <v>0.67879999000000002</v>
      </c>
      <c r="D91">
        <v>1273.0090332</v>
      </c>
      <c r="E91">
        <v>1.9917000499999999</v>
      </c>
      <c r="F91">
        <v>9.9000003020963209E+37</v>
      </c>
      <c r="G91">
        <v>1.5316000000000001</v>
      </c>
      <c r="H91">
        <v>9.9000003020963209E+37</v>
      </c>
      <c r="K91" s="2">
        <f>TREND(Calibration!$A$2:$A$4,Calibration!$B$2:$B$4,C91)</f>
        <v>440.69205922498384</v>
      </c>
      <c r="L91" s="2">
        <f>TREND(Calibration!$A$2:$A$4,Calibration!$C$2:$C$4,E91)</f>
        <v>782.84970374267198</v>
      </c>
      <c r="M91" s="2">
        <f>TREND(Calibration!$A$2:$A$4,Calibration!$D$2:$D$4,G91)</f>
        <v>580.12684698027067</v>
      </c>
    </row>
    <row r="92" spans="1:13" x14ac:dyDescent="0.25">
      <c r="A92">
        <v>450965</v>
      </c>
      <c r="B92">
        <v>14.39500046</v>
      </c>
      <c r="C92">
        <v>0.67070001000000001</v>
      </c>
      <c r="D92">
        <v>1224.58105469</v>
      </c>
      <c r="E92">
        <v>1.9694999500000001</v>
      </c>
      <c r="F92">
        <v>9.9000003020963209E+37</v>
      </c>
      <c r="G92">
        <v>1.5277999600000001</v>
      </c>
      <c r="H92">
        <v>9.9000003020963209E+37</v>
      </c>
      <c r="K92" s="2">
        <f>TREND(Calibration!$A$2:$A$4,Calibration!$B$2:$B$4,C92)</f>
        <v>435.68897691148987</v>
      </c>
      <c r="L92" s="2">
        <f>TREND(Calibration!$A$2:$A$4,Calibration!$C$2:$C$4,E92)</f>
        <v>773.89427934949549</v>
      </c>
      <c r="M92" s="2">
        <f>TREND(Calibration!$A$2:$A$4,Calibration!$D$2:$D$4,G92)</f>
        <v>578.55553888006898</v>
      </c>
    </row>
    <row r="93" spans="1:13" x14ac:dyDescent="0.25">
      <c r="A93">
        <v>455965</v>
      </c>
      <c r="B93">
        <v>14.26299953</v>
      </c>
      <c r="C93">
        <v>0.66589999</v>
      </c>
      <c r="D93">
        <v>9.9000003020963209E+37</v>
      </c>
      <c r="E93">
        <v>1.9889999599999999</v>
      </c>
      <c r="F93">
        <v>687.09497069999998</v>
      </c>
      <c r="G93">
        <v>1.52890003</v>
      </c>
      <c r="H93">
        <v>9.9000003020963209E+37</v>
      </c>
      <c r="K93" s="2">
        <f>TREND(Calibration!$A$2:$A$4,Calibration!$B$2:$B$4,C93)</f>
        <v>432.72416771857615</v>
      </c>
      <c r="L93" s="2">
        <f>TREND(Calibration!$A$2:$A$4,Calibration!$C$2:$C$4,E93)</f>
        <v>781.76049910621668</v>
      </c>
      <c r="M93" s="2">
        <f>TREND(Calibration!$A$2:$A$4,Calibration!$D$2:$D$4,G93)</f>
        <v>579.01041538183972</v>
      </c>
    </row>
    <row r="94" spans="1:13" x14ac:dyDescent="0.25">
      <c r="A94">
        <v>460965</v>
      </c>
      <c r="B94">
        <v>14.161999700000001</v>
      </c>
      <c r="C94">
        <v>0.66799998000000005</v>
      </c>
      <c r="D94">
        <v>1235.0889892600001</v>
      </c>
      <c r="E94">
        <v>1.9836000199999999</v>
      </c>
      <c r="F94">
        <v>557.49902343999997</v>
      </c>
      <c r="G94">
        <v>1.5298999499999999</v>
      </c>
      <c r="H94">
        <v>9.9000003020963209E+37</v>
      </c>
      <c r="K94" s="2">
        <f>TREND(Calibration!$A$2:$A$4,Calibration!$B$2:$B$4,C94)</f>
        <v>434.0212601592383</v>
      </c>
      <c r="L94" s="2">
        <f>TREND(Calibration!$A$2:$A$4,Calibration!$C$2:$C$4,E94)</f>
        <v>779.5821866482687</v>
      </c>
      <c r="M94" s="2">
        <f>TREND(Calibration!$A$2:$A$4,Calibration!$D$2:$D$4,G94)</f>
        <v>579.42388008104115</v>
      </c>
    </row>
    <row r="95" spans="1:13" x14ac:dyDescent="0.25">
      <c r="A95">
        <v>465975</v>
      </c>
      <c r="B95">
        <v>14.11200047</v>
      </c>
      <c r="C95">
        <v>0.67449999000000005</v>
      </c>
      <c r="D95">
        <v>1188.9329834</v>
      </c>
      <c r="E95">
        <v>1.9917000499999999</v>
      </c>
      <c r="F95">
        <v>736.31896973000005</v>
      </c>
      <c r="G95">
        <v>1.5298999499999999</v>
      </c>
      <c r="H95">
        <v>9.9000003020963209E+37</v>
      </c>
      <c r="K95" s="2">
        <f>TREND(Calibration!$A$2:$A$4,Calibration!$B$2:$B$4,C95)</f>
        <v>438.03609538951463</v>
      </c>
      <c r="L95" s="2">
        <f>TREND(Calibration!$A$2:$A$4,Calibration!$C$2:$C$4,E95)</f>
        <v>782.84970374267198</v>
      </c>
      <c r="M95" s="2">
        <f>TREND(Calibration!$A$2:$A$4,Calibration!$D$2:$D$4,G95)</f>
        <v>579.42388008104115</v>
      </c>
    </row>
    <row r="96" spans="1:13" x14ac:dyDescent="0.25">
      <c r="A96">
        <v>470966</v>
      </c>
      <c r="B96">
        <v>14.166999819999999</v>
      </c>
      <c r="C96">
        <v>0.67669999999999997</v>
      </c>
      <c r="D96">
        <v>9.9000003020963209E+37</v>
      </c>
      <c r="E96">
        <v>1.9982000600000001</v>
      </c>
      <c r="F96">
        <v>329.01998901000002</v>
      </c>
      <c r="G96">
        <v>1.53530002</v>
      </c>
      <c r="H96">
        <v>9.9000003020963209E+37</v>
      </c>
      <c r="K96" s="2">
        <f>TREND(Calibration!$A$2:$A$4,Calibration!$B$2:$B$4,C96)</f>
        <v>439.39496678432175</v>
      </c>
      <c r="L96" s="2">
        <f>TREND(Calibration!$A$2:$A$4,Calibration!$C$2:$C$4,E96)</f>
        <v>785.47177968421704</v>
      </c>
      <c r="M96" s="2">
        <f>TREND(Calibration!$A$2:$A$4,Calibration!$D$2:$D$4,G96)</f>
        <v>581.65679703261435</v>
      </c>
    </row>
    <row r="97" spans="1:13" x14ac:dyDescent="0.25">
      <c r="A97">
        <v>475966</v>
      </c>
      <c r="B97">
        <v>14.324000359999999</v>
      </c>
      <c r="C97">
        <v>0.67610002000000002</v>
      </c>
      <c r="D97">
        <v>1004.1370239300001</v>
      </c>
      <c r="E97">
        <v>1.9883999800000001</v>
      </c>
      <c r="F97">
        <v>530.85498046999999</v>
      </c>
      <c r="G97">
        <v>1.5369999400000001</v>
      </c>
      <c r="H97">
        <v>9.9000003020963209E+37</v>
      </c>
      <c r="K97" s="2">
        <f>TREND(Calibration!$A$2:$A$4,Calibration!$B$2:$B$4,C97)</f>
        <v>439.02437953269271</v>
      </c>
      <c r="L97" s="2">
        <f>TREND(Calibration!$A$2:$A$4,Calibration!$C$2:$C$4,E97)</f>
        <v>781.51846976727597</v>
      </c>
      <c r="M97" s="2">
        <f>TREND(Calibration!$A$2:$A$4,Calibration!$D$2:$D$4,G97)</f>
        <v>582.35971017713257</v>
      </c>
    </row>
    <row r="98" spans="1:13" x14ac:dyDescent="0.25">
      <c r="A98">
        <v>480965</v>
      </c>
      <c r="B98">
        <v>14.48600006</v>
      </c>
      <c r="C98">
        <v>0.67779999999999996</v>
      </c>
      <c r="D98">
        <v>894.93701171999999</v>
      </c>
      <c r="E98">
        <v>1.99269998</v>
      </c>
      <c r="F98">
        <v>697.91198729999996</v>
      </c>
      <c r="G98">
        <v>1.53429997</v>
      </c>
      <c r="H98">
        <v>9.9000003020963209E+37</v>
      </c>
      <c r="K98" s="2">
        <f>TREND(Calibration!$A$2:$A$4,Calibration!$B$2:$B$4,C98)</f>
        <v>440.07439939339525</v>
      </c>
      <c r="L98" s="2">
        <f>TREND(Calibration!$A$2:$A$4,Calibration!$C$2:$C$4,E98)</f>
        <v>783.25307118306512</v>
      </c>
      <c r="M98" s="2">
        <f>TREND(Calibration!$A$2:$A$4,Calibration!$D$2:$D$4,G98)</f>
        <v>581.24327857870162</v>
      </c>
    </row>
    <row r="99" spans="1:13" x14ac:dyDescent="0.25">
      <c r="A99">
        <v>485965</v>
      </c>
      <c r="B99">
        <v>14.666999819999999</v>
      </c>
      <c r="C99">
        <v>0.67510002999999996</v>
      </c>
      <c r="D99">
        <v>833.97302246000004</v>
      </c>
      <c r="E99">
        <v>1.9917000499999999</v>
      </c>
      <c r="F99">
        <v>851.45501708999996</v>
      </c>
      <c r="G99">
        <v>1.5326000500000001</v>
      </c>
      <c r="H99">
        <v>9.9000003020963209E+37</v>
      </c>
      <c r="K99" s="2">
        <f>TREND(Calibration!$A$2:$A$4,Calibration!$B$2:$B$4,C99)</f>
        <v>438.40671970110412</v>
      </c>
      <c r="L99" s="2">
        <f>TREND(Calibration!$A$2:$A$4,Calibration!$C$2:$C$4,E99)</f>
        <v>782.84970374267198</v>
      </c>
      <c r="M99" s="2">
        <f>TREND(Calibration!$A$2:$A$4,Calibration!$D$2:$D$4,G99)</f>
        <v>580.54036543418351</v>
      </c>
    </row>
    <row r="100" spans="1:13" x14ac:dyDescent="0.25">
      <c r="A100">
        <v>490965</v>
      </c>
      <c r="B100">
        <v>14.631999970000001</v>
      </c>
      <c r="C100">
        <v>0.67879999000000002</v>
      </c>
      <c r="D100">
        <v>683.13500977000001</v>
      </c>
      <c r="E100">
        <v>1.99380004</v>
      </c>
      <c r="F100">
        <v>1192.58105469</v>
      </c>
      <c r="G100">
        <v>1.5379999900000001</v>
      </c>
      <c r="H100">
        <v>9.9000003020963209E+37</v>
      </c>
      <c r="K100" s="2">
        <f>TREND(Calibration!$A$2:$A$4,Calibration!$B$2:$B$4,C100)</f>
        <v>440.69205922498384</v>
      </c>
      <c r="L100" s="2">
        <f>TREND(Calibration!$A$2:$A$4,Calibration!$C$2:$C$4,E100)</f>
        <v>783.69683063270531</v>
      </c>
      <c r="M100" s="2">
        <f>TREND(Calibration!$A$2:$A$4,Calibration!$D$2:$D$4,G100)</f>
        <v>582.77322863104541</v>
      </c>
    </row>
    <row r="101" spans="1:13" x14ac:dyDescent="0.25">
      <c r="A101">
        <v>495965</v>
      </c>
      <c r="B101">
        <v>14.44999981</v>
      </c>
      <c r="C101">
        <v>0.67989999000000001</v>
      </c>
      <c r="D101">
        <v>742.16998291000004</v>
      </c>
      <c r="E101">
        <v>1.98090005</v>
      </c>
      <c r="F101">
        <v>9.9000003020963209E+37</v>
      </c>
      <c r="G101">
        <v>1.5424</v>
      </c>
      <c r="H101">
        <v>9.9000003020963209E+37</v>
      </c>
      <c r="K101" s="2">
        <f>TREND(Calibration!$A$2:$A$4,Calibration!$B$2:$B$4,C101)</f>
        <v>441.37149183405739</v>
      </c>
      <c r="L101" s="2">
        <f>TREND(Calibration!$A$2:$A$4,Calibration!$C$2:$C$4,E101)</f>
        <v>778.49303041929477</v>
      </c>
      <c r="M101" s="2">
        <f>TREND(Calibration!$A$2:$A$4,Calibration!$D$2:$D$4,G101)</f>
        <v>584.59262299372801</v>
      </c>
    </row>
    <row r="102" spans="1:13" x14ac:dyDescent="0.25">
      <c r="A102">
        <v>500963</v>
      </c>
      <c r="B102">
        <v>14.25899982</v>
      </c>
      <c r="C102">
        <v>0.67559999000000004</v>
      </c>
      <c r="D102">
        <v>1064.3950195299999</v>
      </c>
      <c r="E102">
        <v>1.8819999700000001</v>
      </c>
      <c r="F102">
        <v>9.9000003020963209E+37</v>
      </c>
      <c r="G102">
        <v>1.54449999</v>
      </c>
      <c r="H102">
        <v>9.9000003020963209E+37</v>
      </c>
      <c r="K102" s="2">
        <f>TREND(Calibration!$A$2:$A$4,Calibration!$B$2:$B$4,C102)</f>
        <v>438.71552799858819</v>
      </c>
      <c r="L102" s="2">
        <f>TREND(Calibration!$A$2:$A$4,Calibration!$C$2:$C$4,E102)</f>
        <v>738.59716558449156</v>
      </c>
      <c r="M102" s="2">
        <f>TREND(Calibration!$A$2:$A$4,Calibration!$D$2:$D$4,G102)</f>
        <v>585.4609641947003</v>
      </c>
    </row>
    <row r="103" spans="1:13" x14ac:dyDescent="0.25">
      <c r="A103">
        <v>505963</v>
      </c>
      <c r="B103">
        <v>14.105999949999999</v>
      </c>
      <c r="C103">
        <v>0.67779999999999996</v>
      </c>
      <c r="D103">
        <v>684.59802246000004</v>
      </c>
      <c r="E103">
        <v>1.9106999600000001</v>
      </c>
      <c r="F103">
        <v>9.9000003020963209E+37</v>
      </c>
      <c r="G103">
        <v>1.54779994</v>
      </c>
      <c r="H103">
        <v>9.9000003020963209E+37</v>
      </c>
      <c r="K103" s="2">
        <f>TREND(Calibration!$A$2:$A$4,Calibration!$B$2:$B$4,C103)</f>
        <v>440.07439939339525</v>
      </c>
      <c r="L103" s="2">
        <f>TREND(Calibration!$A$2:$A$4,Calibration!$C$2:$C$4,E103)</f>
        <v>750.17461751173175</v>
      </c>
      <c r="M103" s="2">
        <f>TREND(Calibration!$A$2:$A$4,Calibration!$D$2:$D$4,G103)</f>
        <v>586.82548619058991</v>
      </c>
    </row>
    <row r="104" spans="1:13" x14ac:dyDescent="0.25">
      <c r="A104">
        <v>510975</v>
      </c>
      <c r="B104">
        <v>14.022000309999999</v>
      </c>
      <c r="C104">
        <v>0.66369997999999997</v>
      </c>
      <c r="D104">
        <v>925.59399413999995</v>
      </c>
      <c r="E104">
        <v>1.90149999</v>
      </c>
      <c r="F104">
        <v>9.9000003020963209E+37</v>
      </c>
      <c r="G104">
        <v>1.54879999</v>
      </c>
      <c r="H104">
        <v>9.9000003020963209E+37</v>
      </c>
      <c r="K104" s="2">
        <f>TREND(Calibration!$A$2:$A$4,Calibration!$B$2:$B$4,C104)</f>
        <v>431.36529632376903</v>
      </c>
      <c r="L104" s="2">
        <f>TREND(Calibration!$A$2:$A$4,Calibration!$C$2:$C$4,E104)</f>
        <v>746.46338937516964</v>
      </c>
      <c r="M104" s="2">
        <f>TREND(Calibration!$A$2:$A$4,Calibration!$D$2:$D$4,G104)</f>
        <v>587.23900464450276</v>
      </c>
    </row>
    <row r="105" spans="1:13" x14ac:dyDescent="0.25">
      <c r="A105">
        <v>515964</v>
      </c>
      <c r="B105">
        <v>14.0909996</v>
      </c>
      <c r="C105">
        <v>0.66860001999999996</v>
      </c>
      <c r="D105">
        <v>374.72698974999997</v>
      </c>
      <c r="E105">
        <v>1.8971999900000001</v>
      </c>
      <c r="F105">
        <v>9.9000003020963209E+37</v>
      </c>
      <c r="G105">
        <v>1.54830003</v>
      </c>
      <c r="H105">
        <v>1205.08496094</v>
      </c>
      <c r="K105" s="2">
        <f>TREND(Calibration!$A$2:$A$4,Calibration!$B$2:$B$4,C105)</f>
        <v>434.39188447082779</v>
      </c>
      <c r="L105" s="2">
        <f>TREND(Calibration!$A$2:$A$4,Calibration!$C$2:$C$4,E105)</f>
        <v>744.7287879593805</v>
      </c>
      <c r="M105" s="2">
        <f>TREND(Calibration!$A$2:$A$4,Calibration!$D$2:$D$4,G105)</f>
        <v>587.03227229490199</v>
      </c>
    </row>
    <row r="106" spans="1:13" x14ac:dyDescent="0.25">
      <c r="A106">
        <v>520964</v>
      </c>
      <c r="B106">
        <v>14.190999980000001</v>
      </c>
      <c r="C106">
        <v>0.66909998999999998</v>
      </c>
      <c r="D106">
        <v>1040.7690429700001</v>
      </c>
      <c r="E106">
        <v>1.9041999599999999</v>
      </c>
      <c r="F106">
        <v>9.9000003020963209E+37</v>
      </c>
      <c r="G106">
        <v>1.54830003</v>
      </c>
      <c r="H106">
        <v>9.9000003020963209E+37</v>
      </c>
      <c r="K106" s="2">
        <f>TREND(Calibration!$A$2:$A$4,Calibration!$B$2:$B$4,C106)</f>
        <v>434.70069894497186</v>
      </c>
      <c r="L106" s="2">
        <f>TREND(Calibration!$A$2:$A$4,Calibration!$C$2:$C$4,E106)</f>
        <v>747.55254560414346</v>
      </c>
      <c r="M106" s="2">
        <f>TREND(Calibration!$A$2:$A$4,Calibration!$D$2:$D$4,G106)</f>
        <v>587.03227229490199</v>
      </c>
    </row>
    <row r="107" spans="1:13" x14ac:dyDescent="0.25">
      <c r="A107">
        <v>525964</v>
      </c>
      <c r="B107">
        <v>14.33699989</v>
      </c>
      <c r="C107">
        <v>0.67720002000000001</v>
      </c>
      <c r="D107">
        <v>962.30603026999995</v>
      </c>
      <c r="E107">
        <v>1.8642000000000001</v>
      </c>
      <c r="F107">
        <v>9.9000003020963209E+37</v>
      </c>
      <c r="G107">
        <v>1.5532000100000001</v>
      </c>
      <c r="H107">
        <v>1326.0710449200001</v>
      </c>
      <c r="K107" s="2">
        <f>TREND(Calibration!$A$2:$A$4,Calibration!$B$2:$B$4,C107)</f>
        <v>439.70381214176626</v>
      </c>
      <c r="L107" s="2">
        <f>TREND(Calibration!$A$2:$A$4,Calibration!$C$2:$C$4,E107)</f>
        <v>731.41673461635128</v>
      </c>
      <c r="M107" s="2">
        <f>TREND(Calibration!$A$2:$A$4,Calibration!$D$2:$D$4,G107)</f>
        <v>589.05840314216312</v>
      </c>
    </row>
    <row r="108" spans="1:13" x14ac:dyDescent="0.25">
      <c r="A108">
        <v>530964</v>
      </c>
      <c r="B108">
        <v>14.44799995</v>
      </c>
      <c r="C108">
        <v>0.6724</v>
      </c>
      <c r="D108">
        <v>1057.6899414100001</v>
      </c>
      <c r="E108">
        <v>1.9112000499999999</v>
      </c>
      <c r="F108">
        <v>9.9000003020963209E+37</v>
      </c>
      <c r="G108">
        <v>1.55209994</v>
      </c>
      <c r="H108">
        <v>9.9000003020963209E+37</v>
      </c>
      <c r="K108" s="2">
        <f>TREND(Calibration!$A$2:$A$4,Calibration!$B$2:$B$4,C108)</f>
        <v>436.73900294885254</v>
      </c>
      <c r="L108" s="2">
        <f>TREND(Calibration!$A$2:$A$4,Calibration!$C$2:$C$4,E108)</f>
        <v>750.3763516563879</v>
      </c>
      <c r="M108" s="2">
        <f>TREND(Calibration!$A$2:$A$4,Calibration!$D$2:$D$4,G108)</f>
        <v>588.60352664039237</v>
      </c>
    </row>
    <row r="109" spans="1:13" x14ac:dyDescent="0.25">
      <c r="A109">
        <v>535964</v>
      </c>
      <c r="B109">
        <v>14.583999629999999</v>
      </c>
      <c r="C109">
        <v>0.67129998999999996</v>
      </c>
      <c r="D109">
        <v>958.51800536999997</v>
      </c>
      <c r="E109">
        <v>1.90090001</v>
      </c>
      <c r="F109">
        <v>9.9000003020963209E+37</v>
      </c>
      <c r="G109">
        <v>1.5542000499999999</v>
      </c>
      <c r="H109">
        <v>9.9000003020963209E+37</v>
      </c>
      <c r="K109" s="2">
        <f>TREND(Calibration!$A$2:$A$4,Calibration!$B$2:$B$4,C109)</f>
        <v>436.05956416311892</v>
      </c>
      <c r="L109" s="2">
        <f>TREND(Calibration!$A$2:$A$4,Calibration!$C$2:$C$4,E109)</f>
        <v>746.22136003622882</v>
      </c>
      <c r="M109" s="2">
        <f>TREND(Calibration!$A$2:$A$4,Calibration!$D$2:$D$4,G109)</f>
        <v>589.47191746109809</v>
      </c>
    </row>
    <row r="110" spans="1:13" x14ac:dyDescent="0.25">
      <c r="A110">
        <v>540963</v>
      </c>
      <c r="B110">
        <v>14.53499985</v>
      </c>
      <c r="C110">
        <v>0.67290002000000004</v>
      </c>
      <c r="D110">
        <v>967.01202393000005</v>
      </c>
      <c r="E110">
        <v>1.9339</v>
      </c>
      <c r="F110">
        <v>9.9000003020963209E+37</v>
      </c>
      <c r="G110">
        <v>1.5542000499999999</v>
      </c>
      <c r="H110">
        <v>9.9000003020963209E+37</v>
      </c>
      <c r="K110" s="2">
        <f>TREND(Calibration!$A$2:$A$4,Calibration!$B$2:$B$4,C110)</f>
        <v>437.04784830629706</v>
      </c>
      <c r="L110" s="2">
        <f>TREND(Calibration!$A$2:$A$4,Calibration!$C$2:$C$4,E110)</f>
        <v>759.53341337925804</v>
      </c>
      <c r="M110" s="2">
        <f>TREND(Calibration!$A$2:$A$4,Calibration!$D$2:$D$4,G110)</f>
        <v>589.47191746109809</v>
      </c>
    </row>
    <row r="111" spans="1:13" x14ac:dyDescent="0.25">
      <c r="A111">
        <v>545963</v>
      </c>
      <c r="B111">
        <v>14.47000027</v>
      </c>
      <c r="C111">
        <v>0.67339998000000001</v>
      </c>
      <c r="D111">
        <v>892.65197753999996</v>
      </c>
      <c r="E111">
        <v>1.8880000100000001</v>
      </c>
      <c r="F111">
        <v>9.9000003020963209E+37</v>
      </c>
      <c r="G111">
        <v>1.5532000100000001</v>
      </c>
      <c r="H111">
        <v>9.9000003020963209E+37</v>
      </c>
      <c r="K111" s="2">
        <f>TREND(Calibration!$A$2:$A$4,Calibration!$B$2:$B$4,C111)</f>
        <v>437.356656603781</v>
      </c>
      <c r="L111" s="2">
        <f>TREND(Calibration!$A$2:$A$4,Calibration!$C$2:$C$4,E111)</f>
        <v>741.01755578886161</v>
      </c>
      <c r="M111" s="2">
        <f>TREND(Calibration!$A$2:$A$4,Calibration!$D$2:$D$4,G111)</f>
        <v>589.05840314216312</v>
      </c>
    </row>
    <row r="112" spans="1:13" x14ac:dyDescent="0.25">
      <c r="A112">
        <v>550963</v>
      </c>
      <c r="B112">
        <v>14.33699989</v>
      </c>
      <c r="C112">
        <v>0.66909998999999998</v>
      </c>
      <c r="D112">
        <v>735.10998534999999</v>
      </c>
      <c r="E112">
        <v>1.94089997</v>
      </c>
      <c r="F112">
        <v>9.9000003020963209E+37</v>
      </c>
      <c r="G112">
        <v>1.55589998</v>
      </c>
      <c r="H112">
        <v>1271.7669677700001</v>
      </c>
      <c r="K112" s="2">
        <f>TREND(Calibration!$A$2:$A$4,Calibration!$B$2:$B$4,C112)</f>
        <v>434.70069894497186</v>
      </c>
      <c r="L112" s="2">
        <f>TREND(Calibration!$A$2:$A$4,Calibration!$C$2:$C$4,E112)</f>
        <v>762.35717102402111</v>
      </c>
      <c r="M112" s="2">
        <f>TREND(Calibration!$A$2:$A$4,Calibration!$D$2:$D$4,G112)</f>
        <v>590.17483474059406</v>
      </c>
    </row>
    <row r="113" spans="1:13" x14ac:dyDescent="0.25">
      <c r="A113">
        <v>555963</v>
      </c>
      <c r="B113">
        <v>14.194000239999999</v>
      </c>
      <c r="C113">
        <v>0.67019998999999997</v>
      </c>
      <c r="D113">
        <v>833.39001465000001</v>
      </c>
      <c r="E113">
        <v>1.8837000100000001</v>
      </c>
      <c r="F113">
        <v>9.9000003020963209E+37</v>
      </c>
      <c r="G113">
        <v>1.55589998</v>
      </c>
      <c r="H113">
        <v>1352.47302246</v>
      </c>
      <c r="K113" s="2">
        <f>TREND(Calibration!$A$2:$A$4,Calibration!$B$2:$B$4,C113)</f>
        <v>435.38013155404536</v>
      </c>
      <c r="L113" s="2">
        <f>TREND(Calibration!$A$2:$A$4,Calibration!$C$2:$C$4,E113)</f>
        <v>739.28295437307258</v>
      </c>
      <c r="M113" s="2">
        <f>TREND(Calibration!$A$2:$A$4,Calibration!$D$2:$D$4,G113)</f>
        <v>590.17483474059406</v>
      </c>
    </row>
    <row r="114" spans="1:13" x14ac:dyDescent="0.25">
      <c r="A114">
        <v>560975</v>
      </c>
      <c r="B114">
        <v>14.10700035</v>
      </c>
      <c r="C114">
        <v>0.67290002000000004</v>
      </c>
      <c r="D114">
        <v>853.42498779000005</v>
      </c>
      <c r="E114">
        <v>1.85829997</v>
      </c>
      <c r="F114">
        <v>9.9000003020963209E+37</v>
      </c>
      <c r="G114">
        <v>1.55799997</v>
      </c>
      <c r="H114">
        <v>9.9000003020963209E+37</v>
      </c>
      <c r="K114" s="2">
        <f>TREND(Calibration!$A$2:$A$4,Calibration!$B$2:$B$4,C114)</f>
        <v>437.04784830629706</v>
      </c>
      <c r="L114" s="2">
        <f>TREND(Calibration!$A$2:$A$4,Calibration!$C$2:$C$4,E114)</f>
        <v>729.03668801374704</v>
      </c>
      <c r="M114" s="2">
        <f>TREND(Calibration!$A$2:$A$4,Calibration!$D$2:$D$4,G114)</f>
        <v>591.04317594156635</v>
      </c>
    </row>
    <row r="115" spans="1:13" x14ac:dyDescent="0.25">
      <c r="A115">
        <v>565965</v>
      </c>
      <c r="B115">
        <v>14.04599953</v>
      </c>
      <c r="C115">
        <v>0.66320002</v>
      </c>
      <c r="D115">
        <v>1120.4050293</v>
      </c>
      <c r="E115">
        <v>1.8782999499999999</v>
      </c>
      <c r="F115">
        <v>1093.8659668</v>
      </c>
      <c r="G115">
        <v>1.5613000399999999</v>
      </c>
      <c r="H115">
        <v>9.9000003020963209E+37</v>
      </c>
      <c r="K115" s="2">
        <f>TREND(Calibration!$A$2:$A$4,Calibration!$B$2:$B$4,C115)</f>
        <v>431.05648802628508</v>
      </c>
      <c r="L115" s="2">
        <f>TREND(Calibration!$A$2:$A$4,Calibration!$C$2:$C$4,E115)</f>
        <v>737.10459350764313</v>
      </c>
      <c r="M115" s="2">
        <f>TREND(Calibration!$A$2:$A$4,Calibration!$D$2:$D$4,G115)</f>
        <v>592.40774755718951</v>
      </c>
    </row>
    <row r="116" spans="1:13" x14ac:dyDescent="0.25">
      <c r="A116">
        <v>570966</v>
      </c>
      <c r="B116">
        <v>14.17199993</v>
      </c>
      <c r="C116">
        <v>0.66100000999999997</v>
      </c>
      <c r="D116">
        <v>1086.7840576200001</v>
      </c>
      <c r="E116">
        <v>1.9057999800000001</v>
      </c>
      <c r="F116">
        <v>798.27099609000004</v>
      </c>
      <c r="G116">
        <v>1.56500006</v>
      </c>
      <c r="H116">
        <v>9.9000003020963209E+37</v>
      </c>
      <c r="K116" s="2">
        <f>TREND(Calibration!$A$2:$A$4,Calibration!$B$2:$B$4,C116)</f>
        <v>429.6976166314779</v>
      </c>
      <c r="L116" s="2">
        <f>TREND(Calibration!$A$2:$A$4,Calibration!$C$2:$C$4,E116)</f>
        <v>748.1979867570019</v>
      </c>
      <c r="M116" s="2">
        <f>TREND(Calibration!$A$2:$A$4,Calibration!$D$2:$D$4,G116)</f>
        <v>593.9376976095333</v>
      </c>
    </row>
    <row r="117" spans="1:13" x14ac:dyDescent="0.25">
      <c r="A117">
        <v>575965</v>
      </c>
      <c r="B117">
        <v>14.432000159999999</v>
      </c>
      <c r="C117">
        <v>0.65939999000000005</v>
      </c>
      <c r="D117">
        <v>1045.3719482399999</v>
      </c>
      <c r="E117">
        <v>1.82369995</v>
      </c>
      <c r="F117">
        <v>577.72198486000002</v>
      </c>
      <c r="G117">
        <v>1.5661</v>
      </c>
      <c r="H117">
        <v>9.9000003020963209E+37</v>
      </c>
      <c r="K117" s="2">
        <f>TREND(Calibration!$A$2:$A$4,Calibration!$B$2:$B$4,C117)</f>
        <v>428.70933866495994</v>
      </c>
      <c r="L117" s="2">
        <f>TREND(Calibration!$A$2:$A$4,Calibration!$C$2:$C$4,E117)</f>
        <v>715.07918948390272</v>
      </c>
      <c r="M117" s="2">
        <f>TREND(Calibration!$A$2:$A$4,Calibration!$D$2:$D$4,G117)</f>
        <v>594.39252035659274</v>
      </c>
    </row>
    <row r="118" spans="1:13" x14ac:dyDescent="0.25">
      <c r="A118">
        <v>580965</v>
      </c>
      <c r="B118">
        <v>14.60999966</v>
      </c>
      <c r="C118">
        <v>0.66700000000000004</v>
      </c>
      <c r="D118">
        <v>914.20697021000001</v>
      </c>
      <c r="E118">
        <v>1.88469994</v>
      </c>
      <c r="F118">
        <v>453.32901000999999</v>
      </c>
      <c r="G118">
        <v>1.56229997</v>
      </c>
      <c r="H118">
        <v>9.9000003020963209E+37</v>
      </c>
      <c r="K118" s="2">
        <f>TREND(Calibration!$A$2:$A$4,Calibration!$B$2:$B$4,C118)</f>
        <v>433.40360650430978</v>
      </c>
      <c r="L118" s="2">
        <f>TREND(Calibration!$A$2:$A$4,Calibration!$C$2:$C$4,E118)</f>
        <v>739.6863218134655</v>
      </c>
      <c r="M118" s="2">
        <f>TREND(Calibration!$A$2:$A$4,Calibration!$D$2:$D$4,G118)</f>
        <v>592.82121639136881</v>
      </c>
    </row>
    <row r="119" spans="1:13" x14ac:dyDescent="0.25">
      <c r="A119">
        <v>585964</v>
      </c>
      <c r="B119">
        <v>14.59399986</v>
      </c>
      <c r="C119">
        <v>0.66589999</v>
      </c>
      <c r="D119">
        <v>879.68499756000006</v>
      </c>
      <c r="E119">
        <v>1.89279997</v>
      </c>
      <c r="F119">
        <v>576.47998046999999</v>
      </c>
      <c r="G119">
        <v>1.56939995</v>
      </c>
      <c r="H119">
        <v>9.9000003020963209E+37</v>
      </c>
      <c r="K119" s="2">
        <f>TREND(Calibration!$A$2:$A$4,Calibration!$B$2:$B$4,C119)</f>
        <v>432.72416771857615</v>
      </c>
      <c r="L119" s="2">
        <f>TREND(Calibration!$A$2:$A$4,Calibration!$C$2:$C$4,E119)</f>
        <v>742.95383890786877</v>
      </c>
      <c r="M119" s="2">
        <f>TREND(Calibration!$A$2:$A$4,Calibration!$D$2:$D$4,G119)</f>
        <v>595.75704235248236</v>
      </c>
    </row>
    <row r="120" spans="1:13" x14ac:dyDescent="0.25">
      <c r="A120">
        <v>590964</v>
      </c>
      <c r="B120">
        <v>14.414999959999999</v>
      </c>
      <c r="C120">
        <v>0.66479999000000001</v>
      </c>
      <c r="D120">
        <v>786.94396973000005</v>
      </c>
      <c r="E120">
        <v>1.91439998</v>
      </c>
      <c r="F120">
        <v>894.34399413999995</v>
      </c>
      <c r="G120">
        <v>1.5699000400000001</v>
      </c>
      <c r="H120">
        <v>9.9000003020963209E+37</v>
      </c>
      <c r="K120" s="2">
        <f>TREND(Calibration!$A$2:$A$4,Calibration!$B$2:$B$4,C120)</f>
        <v>432.04473510950265</v>
      </c>
      <c r="L120" s="2">
        <f>TREND(Calibration!$A$2:$A$4,Calibration!$C$2:$C$4,E120)</f>
        <v>751.66718958858007</v>
      </c>
      <c r="M120" s="2">
        <f>TREND(Calibration!$A$2:$A$4,Calibration!$D$2:$D$4,G120)</f>
        <v>595.96382845679443</v>
      </c>
    </row>
    <row r="121" spans="1:13" x14ac:dyDescent="0.25">
      <c r="A121">
        <v>595964</v>
      </c>
      <c r="B121">
        <v>14.26299953</v>
      </c>
      <c r="C121">
        <v>0.67339998000000001</v>
      </c>
      <c r="D121">
        <v>599.53198241999996</v>
      </c>
      <c r="E121">
        <v>1.88849998</v>
      </c>
      <c r="F121">
        <v>9.9000003020963209E+37</v>
      </c>
      <c r="G121">
        <v>1.56939995</v>
      </c>
      <c r="H121">
        <v>9.9000003020963209E+37</v>
      </c>
      <c r="K121" s="2">
        <f>TREND(Calibration!$A$2:$A$4,Calibration!$B$2:$B$4,C121)</f>
        <v>437.356656603781</v>
      </c>
      <c r="L121" s="2">
        <f>TREND(Calibration!$A$2:$A$4,Calibration!$C$2:$C$4,E121)</f>
        <v>741.21924152603651</v>
      </c>
      <c r="M121" s="2">
        <f>TREND(Calibration!$A$2:$A$4,Calibration!$D$2:$D$4,G121)</f>
        <v>595.75704235248236</v>
      </c>
    </row>
    <row r="122" spans="1:13" x14ac:dyDescent="0.25">
      <c r="A122">
        <v>600965</v>
      </c>
      <c r="B122">
        <v>14.1420002</v>
      </c>
      <c r="C122">
        <v>0.67290002000000004</v>
      </c>
      <c r="D122">
        <v>731.66802978999999</v>
      </c>
      <c r="E122">
        <v>1.9134000499999999</v>
      </c>
      <c r="F122">
        <v>9.9000003020963209E+37</v>
      </c>
      <c r="G122">
        <v>1.56719995</v>
      </c>
      <c r="H122">
        <v>9.9000003020963209E+37</v>
      </c>
      <c r="K122" s="2">
        <f>TREND(Calibration!$A$2:$A$4,Calibration!$B$2:$B$4,C122)</f>
        <v>437.04784830629706</v>
      </c>
      <c r="L122" s="2">
        <f>TREND(Calibration!$A$2:$A$4,Calibration!$C$2:$C$4,E122)</f>
        <v>751.26382214818705</v>
      </c>
      <c r="M122" s="2">
        <f>TREND(Calibration!$A$2:$A$4,Calibration!$D$2:$D$4,G122)</f>
        <v>594.84734723862994</v>
      </c>
    </row>
    <row r="123" spans="1:13" x14ac:dyDescent="0.25">
      <c r="A123">
        <v>605965</v>
      </c>
      <c r="B123">
        <v>14.10400009</v>
      </c>
      <c r="C123">
        <v>0.66700000000000004</v>
      </c>
      <c r="D123">
        <v>866.72998046999999</v>
      </c>
      <c r="E123">
        <v>1.86150002</v>
      </c>
      <c r="F123">
        <v>9.9000003020963209E+37</v>
      </c>
      <c r="G123">
        <v>1.56719995</v>
      </c>
      <c r="H123">
        <v>9.9000003020963209E+37</v>
      </c>
      <c r="K123" s="2">
        <f>TREND(Calibration!$A$2:$A$4,Calibration!$B$2:$B$4,C123)</f>
        <v>433.40360650430978</v>
      </c>
      <c r="L123" s="2">
        <f>TREND(Calibration!$A$2:$A$4,Calibration!$C$2:$C$4,E123)</f>
        <v>730.32757435342046</v>
      </c>
      <c r="M123" s="2">
        <f>TREND(Calibration!$A$2:$A$4,Calibration!$D$2:$D$4,G123)</f>
        <v>594.84734723862994</v>
      </c>
    </row>
    <row r="124" spans="1:13" x14ac:dyDescent="0.25">
      <c r="A124">
        <v>610965</v>
      </c>
      <c r="B124">
        <v>14.25300026</v>
      </c>
      <c r="C124">
        <v>0.66750001999999997</v>
      </c>
      <c r="D124">
        <v>1028.2430419899999</v>
      </c>
      <c r="E124">
        <v>1.90900004</v>
      </c>
      <c r="F124">
        <v>9.9000003020963209E+37</v>
      </c>
      <c r="G124">
        <v>1.56719995</v>
      </c>
      <c r="H124">
        <v>9.9000003020963209E+37</v>
      </c>
      <c r="K124" s="2">
        <f>TREND(Calibration!$A$2:$A$4,Calibration!$B$2:$B$4,C124)</f>
        <v>433.71245186175423</v>
      </c>
      <c r="L124" s="2">
        <f>TREND(Calibration!$A$2:$A$4,Calibration!$C$2:$C$4,E124)</f>
        <v>749.48887713063209</v>
      </c>
      <c r="M124" s="2">
        <f>TREND(Calibration!$A$2:$A$4,Calibration!$D$2:$D$4,G124)</f>
        <v>594.84734723862994</v>
      </c>
    </row>
    <row r="125" spans="1:13" x14ac:dyDescent="0.25">
      <c r="A125">
        <v>615966</v>
      </c>
      <c r="B125">
        <v>14.32499981</v>
      </c>
      <c r="C125">
        <v>0.66420000999999995</v>
      </c>
      <c r="D125">
        <v>9.9000003020963209E+37</v>
      </c>
      <c r="E125">
        <v>1.8702000400000001</v>
      </c>
      <c r="F125">
        <v>993.38000488</v>
      </c>
      <c r="G125">
        <v>1.5661</v>
      </c>
      <c r="H125">
        <v>9.9000003020963209E+37</v>
      </c>
      <c r="K125" s="2">
        <f>TREND(Calibration!$A$2:$A$4,Calibration!$B$2:$B$4,C125)</f>
        <v>431.67414785787361</v>
      </c>
      <c r="L125" s="2">
        <f>TREND(Calibration!$A$2:$A$4,Calibration!$C$2:$C$4,E125)</f>
        <v>733.83712482072133</v>
      </c>
      <c r="M125" s="2">
        <f>TREND(Calibration!$A$2:$A$4,Calibration!$D$2:$D$4,G125)</f>
        <v>594.39252035659274</v>
      </c>
    </row>
    <row r="126" spans="1:13" x14ac:dyDescent="0.25">
      <c r="A126">
        <v>620965</v>
      </c>
      <c r="B126">
        <v>14.39299965</v>
      </c>
      <c r="C126">
        <v>0.66369997999999997</v>
      </c>
      <c r="D126">
        <v>1320.7989502</v>
      </c>
      <c r="E126">
        <v>1.8431999699999999</v>
      </c>
      <c r="F126">
        <v>715.97601318</v>
      </c>
      <c r="G126">
        <v>1.5656000400000001</v>
      </c>
      <c r="H126">
        <v>9.9000003020963209E+37</v>
      </c>
      <c r="K126" s="2">
        <f>TREND(Calibration!$A$2:$A$4,Calibration!$B$2:$B$4,C126)</f>
        <v>431.36529632376903</v>
      </c>
      <c r="L126" s="2">
        <f>TREND(Calibration!$A$2:$A$4,Calibration!$C$2:$C$4,E126)</f>
        <v>722.94541327458069</v>
      </c>
      <c r="M126" s="2">
        <f>TREND(Calibration!$A$2:$A$4,Calibration!$D$2:$D$4,G126)</f>
        <v>594.18578800699197</v>
      </c>
    </row>
    <row r="127" spans="1:13" x14ac:dyDescent="0.25">
      <c r="A127">
        <v>625965</v>
      </c>
      <c r="B127">
        <v>14.49699974</v>
      </c>
      <c r="C127">
        <v>0.67610002000000002</v>
      </c>
      <c r="D127">
        <v>727.24798583999996</v>
      </c>
      <c r="E127">
        <v>1.7993999700000001</v>
      </c>
      <c r="F127">
        <v>805.90502930000002</v>
      </c>
      <c r="G127">
        <v>1.5618000000000001</v>
      </c>
      <c r="H127">
        <v>1330.1779785199999</v>
      </c>
      <c r="K127" s="2">
        <f>TREND(Calibration!$A$2:$A$4,Calibration!$B$2:$B$4,C127)</f>
        <v>439.02437953269271</v>
      </c>
      <c r="L127" s="2">
        <f>TREND(Calibration!$A$2:$A$4,Calibration!$C$2:$C$4,E127)</f>
        <v>705.27668257421749</v>
      </c>
      <c r="M127" s="2">
        <f>TREND(Calibration!$A$2:$A$4,Calibration!$D$2:$D$4,G127)</f>
        <v>592.61447990679028</v>
      </c>
    </row>
    <row r="128" spans="1:13" x14ac:dyDescent="0.25">
      <c r="A128">
        <v>630966</v>
      </c>
      <c r="B128">
        <v>14.49600029</v>
      </c>
      <c r="C128">
        <v>0.67669999999999997</v>
      </c>
      <c r="D128">
        <v>1112.4470214800001</v>
      </c>
      <c r="E128">
        <v>1.8199000400000001</v>
      </c>
      <c r="F128">
        <v>1314.9160156200001</v>
      </c>
      <c r="G128">
        <v>1.5666999800000001</v>
      </c>
      <c r="H128">
        <v>9.9000003020963209E+37</v>
      </c>
      <c r="K128" s="2">
        <f>TREND(Calibration!$A$2:$A$4,Calibration!$B$2:$B$4,C128)</f>
        <v>439.39496678432175</v>
      </c>
      <c r="L128" s="2">
        <f>TREND(Calibration!$A$2:$A$4,Calibration!$C$2:$C$4,E128)</f>
        <v>713.54632221276984</v>
      </c>
      <c r="M128" s="2">
        <f>TREND(Calibration!$A$2:$A$4,Calibration!$D$2:$D$4,G128)</f>
        <v>594.64061075405152</v>
      </c>
    </row>
    <row r="129" spans="1:13" x14ac:dyDescent="0.25">
      <c r="A129">
        <v>635965</v>
      </c>
      <c r="B129">
        <v>14.41899967</v>
      </c>
      <c r="C129">
        <v>0.67720002000000001</v>
      </c>
      <c r="D129">
        <v>882.83001708999996</v>
      </c>
      <c r="E129">
        <v>1.82749999</v>
      </c>
      <c r="F129">
        <v>9.9000003020963209E+37</v>
      </c>
      <c r="G129">
        <v>1.57529998</v>
      </c>
      <c r="H129">
        <v>9.9000003020963209E+37</v>
      </c>
      <c r="K129" s="2">
        <f>TREND(Calibration!$A$2:$A$4,Calibration!$B$2:$B$4,C129)</f>
        <v>439.70381214176626</v>
      </c>
      <c r="L129" s="2">
        <f>TREND(Calibration!$A$2:$A$4,Calibration!$C$2:$C$4,E129)</f>
        <v>716.61210919647363</v>
      </c>
      <c r="M129" s="2">
        <f>TREND(Calibration!$A$2:$A$4,Calibration!$D$2:$D$4,G129)</f>
        <v>598.19669165365633</v>
      </c>
    </row>
    <row r="130" spans="1:13" x14ac:dyDescent="0.25">
      <c r="A130">
        <v>640965</v>
      </c>
      <c r="B130">
        <v>14.30500031</v>
      </c>
      <c r="C130">
        <v>0.66640001999999998</v>
      </c>
      <c r="D130">
        <v>1015.59698486</v>
      </c>
      <c r="E130">
        <v>1.9035999800000001</v>
      </c>
      <c r="F130">
        <v>1304.0200195299999</v>
      </c>
      <c r="G130">
        <v>1.5769000099999999</v>
      </c>
      <c r="H130">
        <v>9.9000003020963209E+37</v>
      </c>
      <c r="K130" s="2">
        <f>TREND(Calibration!$A$2:$A$4,Calibration!$B$2:$B$4,C130)</f>
        <v>433.03301925268073</v>
      </c>
      <c r="L130" s="2">
        <f>TREND(Calibration!$A$2:$A$4,Calibration!$C$2:$C$4,E130)</f>
        <v>747.31051626520286</v>
      </c>
      <c r="M130" s="2">
        <f>TREND(Calibration!$A$2:$A$4,Calibration!$D$2:$D$4,G130)</f>
        <v>598.85830050502784</v>
      </c>
    </row>
    <row r="131" spans="1:13" x14ac:dyDescent="0.25">
      <c r="A131">
        <v>645966</v>
      </c>
      <c r="B131">
        <v>14.20100021</v>
      </c>
      <c r="C131">
        <v>0.67720002000000001</v>
      </c>
      <c r="D131">
        <v>695.91900635000002</v>
      </c>
      <c r="E131">
        <v>1.8711999699999999</v>
      </c>
      <c r="F131">
        <v>9.9000003020963209E+37</v>
      </c>
      <c r="G131">
        <v>1.5811999999999999</v>
      </c>
      <c r="H131">
        <v>1120.33203125</v>
      </c>
      <c r="K131" s="2">
        <f>TREND(Calibration!$A$2:$A$4,Calibration!$B$2:$B$4,C131)</f>
        <v>439.70381214176626</v>
      </c>
      <c r="L131" s="2">
        <f>TREND(Calibration!$A$2:$A$4,Calibration!$C$2:$C$4,E131)</f>
        <v>734.24049226111424</v>
      </c>
      <c r="M131" s="2">
        <f>TREND(Calibration!$A$2:$A$4,Calibration!$D$2:$D$4,G131)</f>
        <v>600.63633681985254</v>
      </c>
    </row>
    <row r="132" spans="1:13" x14ac:dyDescent="0.25">
      <c r="A132">
        <v>650966</v>
      </c>
      <c r="B132">
        <v>14.126000400000001</v>
      </c>
      <c r="C132">
        <v>0.67449999000000005</v>
      </c>
      <c r="D132">
        <v>1289.75</v>
      </c>
      <c r="E132">
        <v>1.9230999900000001</v>
      </c>
      <c r="F132">
        <v>9.9000003020963209E+37</v>
      </c>
      <c r="G132">
        <v>1.5785000300000001</v>
      </c>
      <c r="H132">
        <v>9.9000003020963209E+37</v>
      </c>
      <c r="K132" s="2">
        <f>TREND(Calibration!$A$2:$A$4,Calibration!$B$2:$B$4,C132)</f>
        <v>438.03609538951463</v>
      </c>
      <c r="L132" s="2">
        <f>TREND(Calibration!$A$2:$A$4,Calibration!$C$2:$C$4,E132)</f>
        <v>755.17673602192406</v>
      </c>
      <c r="M132" s="2">
        <f>TREND(Calibration!$A$2:$A$4,Calibration!$D$2:$D$4,G132)</f>
        <v>599.5199052214216</v>
      </c>
    </row>
    <row r="133" spans="1:13" x14ac:dyDescent="0.25">
      <c r="A133">
        <v>655965</v>
      </c>
      <c r="B133">
        <v>14.088000299999999</v>
      </c>
      <c r="C133">
        <v>0.66420000999999995</v>
      </c>
      <c r="D133">
        <v>9.9000003020963209E+37</v>
      </c>
      <c r="E133">
        <v>1.8560999600000001</v>
      </c>
      <c r="F133">
        <v>687.97802734000004</v>
      </c>
      <c r="G133">
        <v>1.5769000099999999</v>
      </c>
      <c r="H133">
        <v>9.9000003020963209E+37</v>
      </c>
      <c r="K133" s="2">
        <f>TREND(Calibration!$A$2:$A$4,Calibration!$B$2:$B$4,C133)</f>
        <v>431.67414785787361</v>
      </c>
      <c r="L133" s="2">
        <f>TREND(Calibration!$A$2:$A$4,Calibration!$C$2:$C$4,E133)</f>
        <v>728.14921348799123</v>
      </c>
      <c r="M133" s="2">
        <f>TREND(Calibration!$A$2:$A$4,Calibration!$D$2:$D$4,G133)</f>
        <v>598.85830050502784</v>
      </c>
    </row>
    <row r="134" spans="1:13" x14ac:dyDescent="0.25">
      <c r="A134">
        <v>660965</v>
      </c>
      <c r="B134">
        <v>14.166000370000001</v>
      </c>
      <c r="C134">
        <v>0.66640001999999998</v>
      </c>
      <c r="D134">
        <v>1285.04394531</v>
      </c>
      <c r="E134">
        <v>1.82640004</v>
      </c>
      <c r="F134">
        <v>584.09197998000002</v>
      </c>
      <c r="G134">
        <v>1.5779999499999999</v>
      </c>
      <c r="H134">
        <v>9.9000003020963209E+37</v>
      </c>
      <c r="K134" s="2">
        <f>TREND(Calibration!$A$2:$A$4,Calibration!$B$2:$B$4,C134)</f>
        <v>433.03301925268073</v>
      </c>
      <c r="L134" s="2">
        <f>TREND(Calibration!$A$2:$A$4,Calibration!$C$2:$C$4,E134)</f>
        <v>716.16839412035802</v>
      </c>
      <c r="M134" s="2">
        <f>TREND(Calibration!$A$2:$A$4,Calibration!$D$2:$D$4,G134)</f>
        <v>599.31312325208728</v>
      </c>
    </row>
    <row r="135" spans="1:13" x14ac:dyDescent="0.25">
      <c r="A135">
        <v>665965</v>
      </c>
      <c r="B135">
        <v>14.42199993</v>
      </c>
      <c r="C135">
        <v>0.66799998000000005</v>
      </c>
      <c r="D135">
        <v>9.9000003020963209E+37</v>
      </c>
      <c r="E135">
        <v>1.9490000000000001</v>
      </c>
      <c r="F135">
        <v>371.45199585</v>
      </c>
      <c r="G135">
        <v>1.58609998</v>
      </c>
      <c r="H135">
        <v>9.9000003020963209E+37</v>
      </c>
      <c r="K135" s="2">
        <f>TREND(Calibration!$A$2:$A$4,Calibration!$B$2:$B$4,C135)</f>
        <v>434.0212601592383</v>
      </c>
      <c r="L135" s="2">
        <f>TREND(Calibration!$A$2:$A$4,Calibration!$C$2:$C$4,E135)</f>
        <v>765.62468811842439</v>
      </c>
      <c r="M135" s="2">
        <f>TREND(Calibration!$A$2:$A$4,Calibration!$D$2:$D$4,G135)</f>
        <v>602.66246766711367</v>
      </c>
    </row>
    <row r="136" spans="1:13" x14ac:dyDescent="0.25">
      <c r="A136">
        <v>670965</v>
      </c>
      <c r="B136">
        <v>14.571000099999999</v>
      </c>
      <c r="C136">
        <v>0.66479999000000001</v>
      </c>
      <c r="D136">
        <v>1073.91796875</v>
      </c>
      <c r="E136">
        <v>1.95220006</v>
      </c>
      <c r="F136">
        <v>497.75500488</v>
      </c>
      <c r="G136">
        <v>1.5882999900000001</v>
      </c>
      <c r="H136">
        <v>9.9000003020963209E+37</v>
      </c>
      <c r="K136" s="2">
        <f>TREND(Calibration!$A$2:$A$4,Calibration!$B$2:$B$4,C136)</f>
        <v>432.04473510950265</v>
      </c>
      <c r="L136" s="2">
        <f>TREND(Calibration!$A$2:$A$4,Calibration!$C$2:$C$4,E136)</f>
        <v>766.91557849205469</v>
      </c>
      <c r="M136" s="2">
        <f>TREND(Calibration!$A$2:$A$4,Calibration!$D$2:$D$4,G136)</f>
        <v>603.57216691594397</v>
      </c>
    </row>
    <row r="137" spans="1:13" x14ac:dyDescent="0.25">
      <c r="A137">
        <v>675965</v>
      </c>
      <c r="B137">
        <v>14.619999890000001</v>
      </c>
      <c r="C137">
        <v>0.66860001999999996</v>
      </c>
      <c r="D137">
        <v>893.55798340000001</v>
      </c>
      <c r="E137">
        <v>1.94410002</v>
      </c>
      <c r="F137">
        <v>572.58801270000004</v>
      </c>
      <c r="G137">
        <v>1.5903999799999999</v>
      </c>
      <c r="H137">
        <v>9.9000003020963209E+37</v>
      </c>
      <c r="K137" s="2">
        <f>TREND(Calibration!$A$2:$A$4,Calibration!$B$2:$B$4,C137)</f>
        <v>434.39188447082779</v>
      </c>
      <c r="L137" s="2">
        <f>TREND(Calibration!$A$2:$A$4,Calibration!$C$2:$C$4,E137)</f>
        <v>763.64805736369465</v>
      </c>
      <c r="M137" s="2">
        <f>TREND(Calibration!$A$2:$A$4,Calibration!$D$2:$D$4,G137)</f>
        <v>604.44050811691613</v>
      </c>
    </row>
    <row r="138" spans="1:13" x14ac:dyDescent="0.25">
      <c r="A138">
        <v>680976</v>
      </c>
      <c r="B138">
        <v>14.545000079999999</v>
      </c>
      <c r="C138">
        <v>0.66909998999999998</v>
      </c>
      <c r="D138">
        <v>1104.8940429700001</v>
      </c>
      <c r="E138">
        <v>1.9543999400000001</v>
      </c>
      <c r="F138">
        <v>761.46197510000002</v>
      </c>
      <c r="G138">
        <v>1.5850000399999999</v>
      </c>
      <c r="H138">
        <v>9.9000003020963209E+37</v>
      </c>
      <c r="K138" s="2">
        <f>TREND(Calibration!$A$2:$A$4,Calibration!$B$2:$B$4,C138)</f>
        <v>434.70069894497186</v>
      </c>
      <c r="L138" s="2">
        <f>TREND(Calibration!$A$2:$A$4,Calibration!$C$2:$C$4,E138)</f>
        <v>767.80300057637237</v>
      </c>
      <c r="M138" s="2">
        <f>TREND(Calibration!$A$2:$A$4,Calibration!$D$2:$D$4,G138)</f>
        <v>602.20764492005424</v>
      </c>
    </row>
    <row r="139" spans="1:13" x14ac:dyDescent="0.25">
      <c r="A139">
        <v>685966</v>
      </c>
      <c r="B139">
        <v>14.38700008</v>
      </c>
      <c r="C139">
        <v>0.68210000000000004</v>
      </c>
      <c r="D139">
        <v>640.18499756000006</v>
      </c>
      <c r="E139">
        <v>1.95869994</v>
      </c>
      <c r="F139">
        <v>1117.1319580100001</v>
      </c>
      <c r="G139">
        <v>1.5865999500000001</v>
      </c>
      <c r="H139">
        <v>9.9000003020963209E+37</v>
      </c>
      <c r="K139" s="2">
        <f>TREND(Calibration!$A$2:$A$4,Calibration!$B$2:$B$4,C139)</f>
        <v>442.73036322886452</v>
      </c>
      <c r="L139" s="2">
        <f>TREND(Calibration!$A$2:$A$4,Calibration!$C$2:$C$4,E139)</f>
        <v>769.5376019921614</v>
      </c>
      <c r="M139" s="2">
        <f>TREND(Calibration!$A$2:$A$4,Calibration!$D$2:$D$4,G139)</f>
        <v>602.86920415169232</v>
      </c>
    </row>
    <row r="140" spans="1:13" x14ac:dyDescent="0.25">
      <c r="A140">
        <v>690965</v>
      </c>
      <c r="B140">
        <v>14.18500042</v>
      </c>
      <c r="C140">
        <v>0.68800002000000005</v>
      </c>
      <c r="D140">
        <v>1129.8449707</v>
      </c>
      <c r="E140">
        <v>1.9922000200000001</v>
      </c>
      <c r="F140">
        <v>1227.08300781</v>
      </c>
      <c r="G140">
        <v>1.5887999500000001</v>
      </c>
      <c r="H140">
        <v>9.9000003020963209E+37</v>
      </c>
      <c r="K140" s="2">
        <f>TREND(Calibration!$A$2:$A$4,Calibration!$B$2:$B$4,C140)</f>
        <v>446.37460503085174</v>
      </c>
      <c r="L140" s="2">
        <f>TREND(Calibration!$A$2:$A$4,Calibration!$C$2:$C$4,E140)</f>
        <v>783.05138947984699</v>
      </c>
      <c r="M140" s="2">
        <f>TREND(Calibration!$A$2:$A$4,Calibration!$D$2:$D$4,G140)</f>
        <v>603.77889926554474</v>
      </c>
    </row>
    <row r="141" spans="1:13" x14ac:dyDescent="0.25">
      <c r="A141">
        <v>695965</v>
      </c>
      <c r="B141">
        <v>14.1079998</v>
      </c>
      <c r="C141">
        <v>0.68529998999999997</v>
      </c>
      <c r="D141">
        <v>882.30297852000001</v>
      </c>
      <c r="E141">
        <v>2.0018999599999998</v>
      </c>
      <c r="F141">
        <v>9.9000003020963209E+37</v>
      </c>
      <c r="G141">
        <v>1.58990002</v>
      </c>
      <c r="H141">
        <v>9.9000003020963209E+37</v>
      </c>
      <c r="K141" s="2">
        <f>TREND(Calibration!$A$2:$A$4,Calibration!$B$2:$B$4,C141)</f>
        <v>444.7068882786001</v>
      </c>
      <c r="L141" s="2">
        <f>TREND(Calibration!$A$2:$A$4,Calibration!$C$2:$C$4,E141)</f>
        <v>786.96430335358389</v>
      </c>
      <c r="M141" s="2">
        <f>TREND(Calibration!$A$2:$A$4,Calibration!$D$2:$D$4,G141)</f>
        <v>604.23377576731536</v>
      </c>
    </row>
    <row r="142" spans="1:13" x14ac:dyDescent="0.25">
      <c r="A142">
        <v>700967</v>
      </c>
      <c r="B142">
        <v>14.15600014</v>
      </c>
      <c r="C142">
        <v>0.66799998000000005</v>
      </c>
      <c r="D142">
        <v>9.9000003020963209E+37</v>
      </c>
      <c r="E142">
        <v>2.05049992</v>
      </c>
      <c r="F142">
        <v>1176.2469482399999</v>
      </c>
      <c r="G142">
        <v>1.5942000199999999</v>
      </c>
      <c r="H142">
        <v>9.9000003020963209E+37</v>
      </c>
      <c r="K142" s="2">
        <f>TREND(Calibration!$A$2:$A$4,Calibration!$B$2:$B$4,C142)</f>
        <v>434.0212601592383</v>
      </c>
      <c r="L142" s="2">
        <f>TREND(Calibration!$A$2:$A$4,Calibration!$C$2:$C$4,E142)</f>
        <v>806.56931717295447</v>
      </c>
      <c r="M142" s="2">
        <f>TREND(Calibration!$A$2:$A$4,Calibration!$D$2:$D$4,G142)</f>
        <v>606.01181621711783</v>
      </c>
    </row>
    <row r="143" spans="1:13" x14ac:dyDescent="0.25">
      <c r="A143">
        <v>705968</v>
      </c>
      <c r="B143">
        <v>14.23400021</v>
      </c>
      <c r="C143">
        <v>0.6724</v>
      </c>
      <c r="D143">
        <v>834.59698486000002</v>
      </c>
      <c r="E143">
        <v>2.1250998999999999</v>
      </c>
      <c r="F143">
        <v>1106.6450195299999</v>
      </c>
      <c r="G143">
        <v>1.5946999799999999</v>
      </c>
      <c r="H143">
        <v>9.9000003020963209E+37</v>
      </c>
      <c r="K143" s="2">
        <f>TREND(Calibration!$A$2:$A$4,Calibration!$B$2:$B$4,C143)</f>
        <v>436.73900294885254</v>
      </c>
      <c r="L143" s="2">
        <f>TREND(Calibration!$A$2:$A$4,Calibration!$C$2:$C$4,E143)</f>
        <v>836.66262669059108</v>
      </c>
      <c r="M143" s="2">
        <f>TREND(Calibration!$A$2:$A$4,Calibration!$D$2:$D$4,G143)</f>
        <v>606.2185485667186</v>
      </c>
    </row>
    <row r="144" spans="1:13" x14ac:dyDescent="0.25">
      <c r="A144">
        <v>710968</v>
      </c>
      <c r="B144">
        <v>14.317999840000001</v>
      </c>
      <c r="C144">
        <v>0.68910002999999997</v>
      </c>
      <c r="D144">
        <v>559.80999756000006</v>
      </c>
      <c r="E144">
        <v>2.0376000400000001</v>
      </c>
      <c r="F144">
        <v>9.9000003020963209E+37</v>
      </c>
      <c r="G144">
        <v>1.5925999900000001</v>
      </c>
      <c r="H144">
        <v>9.9000003020963209E+37</v>
      </c>
      <c r="K144" s="2">
        <f>TREND(Calibration!$A$2:$A$4,Calibration!$B$2:$B$4,C144)</f>
        <v>447.05404381658531</v>
      </c>
      <c r="L144" s="2">
        <f>TREND(Calibration!$A$2:$A$4,Calibration!$C$2:$C$4,E144)</f>
        <v>801.36556133306863</v>
      </c>
      <c r="M144" s="2">
        <f>TREND(Calibration!$A$2:$A$4,Calibration!$D$2:$D$4,G144)</f>
        <v>605.35020736574643</v>
      </c>
    </row>
    <row r="145" spans="1:13" x14ac:dyDescent="0.25">
      <c r="A145">
        <v>715968</v>
      </c>
      <c r="B145">
        <v>14.42199993</v>
      </c>
      <c r="C145">
        <v>0.68800002000000005</v>
      </c>
      <c r="D145">
        <v>1262.5190429700001</v>
      </c>
      <c r="E145">
        <v>2.0381</v>
      </c>
      <c r="F145">
        <v>9.9000003020963209E+37</v>
      </c>
      <c r="G145">
        <v>1.59689999</v>
      </c>
      <c r="H145">
        <v>9.9000003020963209E+37</v>
      </c>
      <c r="K145" s="2">
        <f>TREND(Calibration!$A$2:$A$4,Calibration!$B$2:$B$4,C145)</f>
        <v>446.37460503085174</v>
      </c>
      <c r="L145" s="2">
        <f>TREND(Calibration!$A$2:$A$4,Calibration!$C$2:$C$4,E145)</f>
        <v>801.56724303628664</v>
      </c>
      <c r="M145" s="2">
        <f>TREND(Calibration!$A$2:$A$4,Calibration!$D$2:$D$4,G145)</f>
        <v>607.12824781554889</v>
      </c>
    </row>
    <row r="146" spans="1:13" x14ac:dyDescent="0.25">
      <c r="A146">
        <v>720968</v>
      </c>
      <c r="B146">
        <v>14.51299953</v>
      </c>
      <c r="C146">
        <v>0.68529998999999997</v>
      </c>
      <c r="D146">
        <v>837.16101074000005</v>
      </c>
      <c r="E146">
        <v>1.98629999</v>
      </c>
      <c r="F146">
        <v>9.9000003020963209E+37</v>
      </c>
      <c r="G146">
        <v>1.5958000400000001</v>
      </c>
      <c r="H146">
        <v>9.9000003020963209E+37</v>
      </c>
      <c r="K146" s="2">
        <f>TREND(Calibration!$A$2:$A$4,Calibration!$B$2:$B$4,C146)</f>
        <v>444.7068882786001</v>
      </c>
      <c r="L146" s="2">
        <f>TREND(Calibration!$A$2:$A$4,Calibration!$C$2:$C$4,E146)</f>
        <v>780.67134287724275</v>
      </c>
      <c r="M146" s="2">
        <f>TREND(Calibration!$A$2:$A$4,Calibration!$D$2:$D$4,G146)</f>
        <v>606.67342093351158</v>
      </c>
    </row>
    <row r="147" spans="1:13" x14ac:dyDescent="0.25">
      <c r="A147">
        <v>725980</v>
      </c>
      <c r="B147">
        <v>14.43799973</v>
      </c>
      <c r="C147">
        <v>0.68049996999999995</v>
      </c>
      <c r="D147">
        <v>1054.94494629</v>
      </c>
      <c r="E147">
        <v>1.9398000200000001</v>
      </c>
      <c r="F147">
        <v>9.9000003020963209E+37</v>
      </c>
      <c r="G147">
        <v>1.59850001</v>
      </c>
      <c r="H147">
        <v>9.9000003020963209E+37</v>
      </c>
      <c r="K147" s="2">
        <f>TREND(Calibration!$A$2:$A$4,Calibration!$B$2:$B$4,C147)</f>
        <v>441.74207908568638</v>
      </c>
      <c r="L147" s="2">
        <f>TREND(Calibration!$A$2:$A$4,Calibration!$C$2:$C$4,E147)</f>
        <v>761.9134559479055</v>
      </c>
      <c r="M147" s="2">
        <f>TREND(Calibration!$A$2:$A$4,Calibration!$D$2:$D$4,G147)</f>
        <v>607.78985253194253</v>
      </c>
    </row>
    <row r="148" spans="1:13" x14ac:dyDescent="0.25">
      <c r="A148">
        <v>730969</v>
      </c>
      <c r="B148">
        <v>14.295000079999999</v>
      </c>
      <c r="C148">
        <v>0.6724</v>
      </c>
      <c r="D148">
        <v>1334.2580566399999</v>
      </c>
      <c r="E148">
        <v>1.97280002</v>
      </c>
      <c r="F148">
        <v>9.9000003020963209E+37</v>
      </c>
      <c r="G148">
        <v>1.59909999</v>
      </c>
      <c r="H148">
        <v>9.9000003020963209E+37</v>
      </c>
      <c r="K148" s="2">
        <f>TREND(Calibration!$A$2:$A$4,Calibration!$B$2:$B$4,C148)</f>
        <v>436.73900294885254</v>
      </c>
      <c r="L148" s="2">
        <f>TREND(Calibration!$A$2:$A$4,Calibration!$C$2:$C$4,E148)</f>
        <v>775.22551332489149</v>
      </c>
      <c r="M148" s="2">
        <f>TREND(Calibration!$A$2:$A$4,Calibration!$D$2:$D$4,G148)</f>
        <v>608.03794292940131</v>
      </c>
    </row>
    <row r="149" spans="1:13" x14ac:dyDescent="0.25">
      <c r="A149">
        <v>735968</v>
      </c>
      <c r="B149">
        <v>14.152999879999999</v>
      </c>
      <c r="C149">
        <v>0.67180002000000005</v>
      </c>
      <c r="D149">
        <v>825.74499512</v>
      </c>
      <c r="E149">
        <v>2.0267999200000002</v>
      </c>
      <c r="F149">
        <v>982.96801758000004</v>
      </c>
      <c r="G149">
        <v>1.6038999599999999</v>
      </c>
      <c r="H149">
        <v>9.9000003020963209E+37</v>
      </c>
      <c r="K149" s="2">
        <f>TREND(Calibration!$A$2:$A$4,Calibration!$B$2:$B$4,C149)</f>
        <v>436.36841569722355</v>
      </c>
      <c r="L149" s="2">
        <f>TREND(Calibration!$A$2:$A$4,Calibration!$C$2:$C$4,E149)</f>
        <v>797.00883960221006</v>
      </c>
      <c r="M149" s="2">
        <f>TREND(Calibration!$A$2:$A$4,Calibration!$D$2:$D$4,G149)</f>
        <v>610.02271986378219</v>
      </c>
    </row>
    <row r="150" spans="1:13" x14ac:dyDescent="0.25">
      <c r="A150">
        <v>740967</v>
      </c>
      <c r="B150">
        <v>13.98400021</v>
      </c>
      <c r="C150">
        <v>0.66860001999999996</v>
      </c>
      <c r="D150">
        <v>741.39300536999997</v>
      </c>
      <c r="E150">
        <v>2.0262000599999999</v>
      </c>
      <c r="F150">
        <v>814.08599853999999</v>
      </c>
      <c r="G150">
        <v>1.5958000400000001</v>
      </c>
      <c r="H150">
        <v>9.9000003020963209E+37</v>
      </c>
      <c r="K150" s="2">
        <f>TREND(Calibration!$A$2:$A$4,Calibration!$B$2:$B$4,C150)</f>
        <v>434.39188447082779</v>
      </c>
      <c r="L150" s="2">
        <f>TREND(Calibration!$A$2:$A$4,Calibration!$C$2:$C$4,E150)</f>
        <v>796.76685867075048</v>
      </c>
      <c r="M150" s="2">
        <f>TREND(Calibration!$A$2:$A$4,Calibration!$D$2:$D$4,G150)</f>
        <v>606.67342093351158</v>
      </c>
    </row>
    <row r="151" spans="1:13" x14ac:dyDescent="0.25">
      <c r="A151">
        <v>745966</v>
      </c>
      <c r="B151">
        <v>13.932000159999999</v>
      </c>
      <c r="C151">
        <v>0.67940003000000004</v>
      </c>
      <c r="D151">
        <v>997.27001953000001</v>
      </c>
      <c r="E151">
        <v>2.1256001000000002</v>
      </c>
      <c r="F151">
        <v>980.21801758000004</v>
      </c>
      <c r="G151">
        <v>1.5964000199999999</v>
      </c>
      <c r="H151">
        <v>9.9000003020963209E+37</v>
      </c>
      <c r="K151" s="2">
        <f>TREND(Calibration!$A$2:$A$4,Calibration!$B$2:$B$4,C151)</f>
        <v>441.06268353657339</v>
      </c>
      <c r="L151" s="2">
        <f>TREND(Calibration!$A$2:$A$4,Calibration!$C$2:$C$4,E151)</f>
        <v>836.86440520877204</v>
      </c>
      <c r="M151" s="2">
        <f>TREND(Calibration!$A$2:$A$4,Calibration!$D$2:$D$4,G151)</f>
        <v>606.92151133097025</v>
      </c>
    </row>
    <row r="152" spans="1:13" x14ac:dyDescent="0.25">
      <c r="A152">
        <v>750966</v>
      </c>
      <c r="B152">
        <v>14.1079998</v>
      </c>
      <c r="C152">
        <v>0.68370003000000001</v>
      </c>
      <c r="D152">
        <v>580.83197021000001</v>
      </c>
      <c r="E152">
        <v>2.0316000000000001</v>
      </c>
      <c r="F152">
        <v>9.9000003020963209E+37</v>
      </c>
      <c r="G152">
        <v>1.5915000399999999</v>
      </c>
      <c r="H152">
        <v>1216.68005371</v>
      </c>
      <c r="K152" s="2">
        <f>TREND(Calibration!$A$2:$A$4,Calibration!$B$2:$B$4,C152)</f>
        <v>443.7186473720426</v>
      </c>
      <c r="L152" s="2">
        <f>TREND(Calibration!$A$2:$A$4,Calibration!$C$2:$C$4,E152)</f>
        <v>798.94517112869858</v>
      </c>
      <c r="M152" s="2">
        <f>TREND(Calibration!$A$2:$A$4,Calibration!$D$2:$D$4,G152)</f>
        <v>604.89538048370912</v>
      </c>
    </row>
    <row r="153" spans="1:13" x14ac:dyDescent="0.25">
      <c r="A153">
        <v>755966</v>
      </c>
      <c r="B153">
        <v>14.2670002</v>
      </c>
      <c r="C153">
        <v>0.68690001999999994</v>
      </c>
      <c r="D153">
        <v>1052.0040283200001</v>
      </c>
      <c r="E153">
        <v>1.90199995</v>
      </c>
      <c r="F153">
        <v>9.9000003020963209E+37</v>
      </c>
      <c r="G153">
        <v>1.5872000500000001</v>
      </c>
      <c r="H153">
        <v>9.9000003020963209E+37</v>
      </c>
      <c r="K153" s="2">
        <f>TREND(Calibration!$A$2:$A$4,Calibration!$B$2:$B$4,C153)</f>
        <v>445.69517242177818</v>
      </c>
      <c r="L153" s="2">
        <f>TREND(Calibration!$A$2:$A$4,Calibration!$C$2:$C$4,E153)</f>
        <v>746.66507107838765</v>
      </c>
      <c r="M153" s="2">
        <f>TREND(Calibration!$A$2:$A$4,Calibration!$D$2:$D$4,G153)</f>
        <v>603.11734416888453</v>
      </c>
    </row>
    <row r="154" spans="1:13" x14ac:dyDescent="0.25">
      <c r="A154">
        <v>760965</v>
      </c>
      <c r="B154">
        <v>14.49100018</v>
      </c>
      <c r="C154">
        <v>0.68419998999999998</v>
      </c>
      <c r="D154">
        <v>1200.61096191</v>
      </c>
      <c r="E154">
        <v>1.8857999999999999</v>
      </c>
      <c r="F154">
        <v>9.9000003020963209E+37</v>
      </c>
      <c r="G154">
        <v>1.5822999499999999</v>
      </c>
      <c r="H154">
        <v>9.9000003020963209E+37</v>
      </c>
      <c r="K154" s="2">
        <f>TREND(Calibration!$A$2:$A$4,Calibration!$B$2:$B$4,C154)</f>
        <v>444.0274556695266</v>
      </c>
      <c r="L154" s="2">
        <f>TREND(Calibration!$A$2:$A$4,Calibration!$C$2:$C$4,E154)</f>
        <v>740.13008126310569</v>
      </c>
      <c r="M154" s="2">
        <f>TREND(Calibration!$A$2:$A$4,Calibration!$D$2:$D$4,G154)</f>
        <v>601.09116370188974</v>
      </c>
    </row>
    <row r="155" spans="1:13" x14ac:dyDescent="0.25">
      <c r="A155">
        <v>765965</v>
      </c>
      <c r="B155">
        <v>14.60400009</v>
      </c>
      <c r="C155">
        <v>0.67180002000000005</v>
      </c>
      <c r="D155">
        <v>9.9000003020963209E+37</v>
      </c>
      <c r="E155">
        <v>1.91610003</v>
      </c>
      <c r="F155">
        <v>754.96197510000002</v>
      </c>
      <c r="G155">
        <v>1.5865999500000001</v>
      </c>
      <c r="H155">
        <v>9.9000003020963209E+37</v>
      </c>
      <c r="K155" s="2">
        <f>TREND(Calibration!$A$2:$A$4,Calibration!$B$2:$B$4,C155)</f>
        <v>436.36841569722355</v>
      </c>
      <c r="L155" s="2">
        <f>TREND(Calibration!$A$2:$A$4,Calibration!$C$2:$C$4,E155)</f>
        <v>752.35298241111775</v>
      </c>
      <c r="M155" s="2">
        <f>TREND(Calibration!$A$2:$A$4,Calibration!$D$2:$D$4,G155)</f>
        <v>602.86920415169232</v>
      </c>
    </row>
    <row r="156" spans="1:13" x14ac:dyDescent="0.25">
      <c r="A156">
        <v>770965</v>
      </c>
      <c r="B156">
        <v>14.614000320000001</v>
      </c>
      <c r="C156">
        <v>0.67610002000000002</v>
      </c>
      <c r="D156">
        <v>1035.0909423799999</v>
      </c>
      <c r="E156">
        <v>1.8474999700000001</v>
      </c>
      <c r="F156">
        <v>562.47302246000004</v>
      </c>
      <c r="G156">
        <v>1.59099996</v>
      </c>
      <c r="H156">
        <v>9.9000003020963209E+37</v>
      </c>
      <c r="K156" s="2">
        <f>TREND(Calibration!$A$2:$A$4,Calibration!$B$2:$B$4,C156)</f>
        <v>439.02437953269271</v>
      </c>
      <c r="L156" s="2">
        <f>TREND(Calibration!$A$2:$A$4,Calibration!$C$2:$C$4,E156)</f>
        <v>724.68001469036983</v>
      </c>
      <c r="M156" s="2">
        <f>TREND(Calibration!$A$2:$A$4,Calibration!$D$2:$D$4,G156)</f>
        <v>604.68859851437492</v>
      </c>
    </row>
    <row r="157" spans="1:13" x14ac:dyDescent="0.25">
      <c r="A157">
        <v>775966</v>
      </c>
      <c r="B157">
        <v>14.5</v>
      </c>
      <c r="C157">
        <v>0.68150001999999998</v>
      </c>
      <c r="D157">
        <v>731.25402831999997</v>
      </c>
      <c r="E157">
        <v>1.84529996</v>
      </c>
      <c r="F157">
        <v>1061.1999511700001</v>
      </c>
      <c r="G157">
        <v>1.59800005</v>
      </c>
      <c r="H157">
        <v>9.9000003020963209E+37</v>
      </c>
      <c r="K157" s="2">
        <f>TREND(Calibration!$A$2:$A$4,Calibration!$B$2:$B$4,C157)</f>
        <v>442.35977597723547</v>
      </c>
      <c r="L157" s="2">
        <f>TREND(Calibration!$A$2:$A$4,Calibration!$C$2:$C$4,E157)</f>
        <v>723.79254016461391</v>
      </c>
      <c r="M157" s="2">
        <f>TREND(Calibration!$A$2:$A$4,Calibration!$D$2:$D$4,G157)</f>
        <v>607.58312018234176</v>
      </c>
    </row>
    <row r="158" spans="1:13" x14ac:dyDescent="0.25">
      <c r="A158">
        <v>780967</v>
      </c>
      <c r="B158">
        <v>14.36699963</v>
      </c>
      <c r="C158">
        <v>0.69129996999999999</v>
      </c>
      <c r="D158">
        <v>648.41101074000005</v>
      </c>
      <c r="E158">
        <v>1.9198000399999999</v>
      </c>
      <c r="F158">
        <v>9.9000003020963209E+37</v>
      </c>
      <c r="G158">
        <v>1.60549998</v>
      </c>
      <c r="H158">
        <v>1207.5369873</v>
      </c>
      <c r="K158" s="2">
        <f>TREND(Calibration!$A$2:$A$4,Calibration!$B$2:$B$4,C158)</f>
        <v>448.41287197477186</v>
      </c>
      <c r="L158" s="2">
        <f>TREND(Calibration!$A$2:$A$4,Calibration!$C$2:$C$4,E158)</f>
        <v>753.8455504540093</v>
      </c>
      <c r="M158" s="2">
        <f>TREND(Calibration!$A$2:$A$4,Calibration!$D$2:$D$4,G158)</f>
        <v>610.68432458017594</v>
      </c>
    </row>
    <row r="159" spans="1:13" x14ac:dyDescent="0.25">
      <c r="A159">
        <v>785967</v>
      </c>
      <c r="B159">
        <v>14.182000159999999</v>
      </c>
      <c r="C159">
        <v>0.6875</v>
      </c>
      <c r="D159">
        <v>1120.3919677700001</v>
      </c>
      <c r="E159">
        <v>1.86210001</v>
      </c>
      <c r="F159">
        <v>9.9000003020963209E+37</v>
      </c>
      <c r="G159">
        <v>1.6081999499999999</v>
      </c>
      <c r="H159">
        <v>9.9000003020963209E+37</v>
      </c>
      <c r="K159" s="2">
        <f>TREND(Calibration!$A$2:$A$4,Calibration!$B$2:$B$4,C159)</f>
        <v>446.06575967340723</v>
      </c>
      <c r="L159" s="2">
        <f>TREND(Calibration!$A$2:$A$4,Calibration!$C$2:$C$4,E159)</f>
        <v>730.56960772631805</v>
      </c>
      <c r="M159" s="2">
        <f>TREND(Calibration!$A$2:$A$4,Calibration!$D$2:$D$4,G159)</f>
        <v>611.80075617860689</v>
      </c>
    </row>
    <row r="160" spans="1:13" x14ac:dyDescent="0.25">
      <c r="A160">
        <v>790967</v>
      </c>
      <c r="B160">
        <v>14.00399971</v>
      </c>
      <c r="C160">
        <v>0.67879999000000002</v>
      </c>
      <c r="D160">
        <v>9.9000003020963209E+37</v>
      </c>
      <c r="E160">
        <v>1.82210004</v>
      </c>
      <c r="F160">
        <v>798.34100341999999</v>
      </c>
      <c r="G160">
        <v>1.6088000499999999</v>
      </c>
      <c r="H160">
        <v>9.9000003020963209E+37</v>
      </c>
      <c r="K160" s="2">
        <f>TREND(Calibration!$A$2:$A$4,Calibration!$B$2:$B$4,C160)</f>
        <v>440.69205922498384</v>
      </c>
      <c r="L160" s="2">
        <f>TREND(Calibration!$A$2:$A$4,Calibration!$C$2:$C$4,E160)</f>
        <v>714.43379270456899</v>
      </c>
      <c r="M160" s="2">
        <f>TREND(Calibration!$A$2:$A$4,Calibration!$D$2:$D$4,G160)</f>
        <v>612.0488961957991</v>
      </c>
    </row>
    <row r="161" spans="1:13" x14ac:dyDescent="0.25">
      <c r="A161">
        <v>795968</v>
      </c>
      <c r="B161">
        <v>13.88399982</v>
      </c>
      <c r="C161">
        <v>0.69669998</v>
      </c>
      <c r="D161">
        <v>1097.3389892600001</v>
      </c>
      <c r="E161">
        <v>1.93710005</v>
      </c>
      <c r="F161">
        <v>808.875</v>
      </c>
      <c r="G161">
        <v>1.6093000200000001</v>
      </c>
      <c r="H161">
        <v>9.9000003020963209E+37</v>
      </c>
      <c r="K161" s="2">
        <f>TREND(Calibration!$A$2:$A$4,Calibration!$B$2:$B$4,C161)</f>
        <v>451.74827459597469</v>
      </c>
      <c r="L161" s="2">
        <f>TREND(Calibration!$A$2:$A$4,Calibration!$C$2:$C$4,E161)</f>
        <v>760.82429971893157</v>
      </c>
      <c r="M161" s="2">
        <f>TREND(Calibration!$A$2:$A$4,Calibration!$D$2:$D$4,G161)</f>
        <v>612.25563268037774</v>
      </c>
    </row>
    <row r="162" spans="1:13" x14ac:dyDescent="0.25">
      <c r="A162">
        <v>800968</v>
      </c>
      <c r="B162">
        <v>14.010000229999999</v>
      </c>
      <c r="C162">
        <v>0.69179999999999997</v>
      </c>
      <c r="D162">
        <v>1093.3559570299999</v>
      </c>
      <c r="E162">
        <v>1.8819999700000001</v>
      </c>
      <c r="F162">
        <v>959.63598633000004</v>
      </c>
      <c r="G162">
        <v>1.6045000599999999</v>
      </c>
      <c r="H162">
        <v>9.9000003020963209E+37</v>
      </c>
      <c r="K162" s="2">
        <f>TREND(Calibration!$A$2:$A$4,Calibration!$B$2:$B$4,C162)</f>
        <v>448.72172350887644</v>
      </c>
      <c r="L162" s="2">
        <f>TREND(Calibration!$A$2:$A$4,Calibration!$C$2:$C$4,E162)</f>
        <v>738.59716558449156</v>
      </c>
      <c r="M162" s="2">
        <f>TREND(Calibration!$A$2:$A$4,Calibration!$D$2:$D$4,G162)</f>
        <v>610.2708598809744</v>
      </c>
    </row>
    <row r="163" spans="1:13" x14ac:dyDescent="0.25">
      <c r="A163">
        <v>805967</v>
      </c>
      <c r="B163">
        <v>14.20400047</v>
      </c>
      <c r="C163">
        <v>0.69720000000000004</v>
      </c>
      <c r="D163">
        <v>702.39001465000001</v>
      </c>
      <c r="E163">
        <v>1.89769995</v>
      </c>
      <c r="F163">
        <v>9.9000003020963209E+37</v>
      </c>
      <c r="G163">
        <v>1.60230005</v>
      </c>
      <c r="H163">
        <v>9.9000003020963209E+37</v>
      </c>
      <c r="K163" s="2">
        <f>TREND(Calibration!$A$2:$A$4,Calibration!$B$2:$B$4,C163)</f>
        <v>452.0571199534192</v>
      </c>
      <c r="L163" s="2">
        <f>TREND(Calibration!$A$2:$A$4,Calibration!$C$2:$C$4,E163)</f>
        <v>744.93046966259863</v>
      </c>
      <c r="M163" s="2">
        <f>TREND(Calibration!$A$2:$A$4,Calibration!$D$2:$D$4,G163)</f>
        <v>609.36116063214422</v>
      </c>
    </row>
    <row r="164" spans="1:13" x14ac:dyDescent="0.25">
      <c r="A164">
        <v>810967</v>
      </c>
      <c r="B164">
        <v>14.399999619999999</v>
      </c>
      <c r="C164">
        <v>0.70310002999999999</v>
      </c>
      <c r="D164">
        <v>707.08697510000002</v>
      </c>
      <c r="E164">
        <v>1.8545000599999999</v>
      </c>
      <c r="F164">
        <v>9.9000003020963209E+37</v>
      </c>
      <c r="G164">
        <v>1.6045000599999999</v>
      </c>
      <c r="H164">
        <v>9.9000003020963209E+37</v>
      </c>
      <c r="K164" s="2">
        <f>TREND(Calibration!$A$2:$A$4,Calibration!$B$2:$B$4,C164)</f>
        <v>455.70136793206649</v>
      </c>
      <c r="L164" s="2">
        <f>TREND(Calibration!$A$2:$A$4,Calibration!$C$2:$C$4,E164)</f>
        <v>727.50382074261415</v>
      </c>
      <c r="M164" s="2">
        <f>TREND(Calibration!$A$2:$A$4,Calibration!$D$2:$D$4,G164)</f>
        <v>610.2708598809744</v>
      </c>
    </row>
    <row r="165" spans="1:13" x14ac:dyDescent="0.25">
      <c r="A165">
        <v>815967</v>
      </c>
      <c r="B165">
        <v>14.5909996</v>
      </c>
      <c r="C165">
        <v>0.70150000000000001</v>
      </c>
      <c r="D165">
        <v>689.53900146000001</v>
      </c>
      <c r="E165">
        <v>1.86689997</v>
      </c>
      <c r="F165">
        <v>9.9000003020963209E+37</v>
      </c>
      <c r="G165">
        <v>1.60549998</v>
      </c>
      <c r="H165">
        <v>1316.8120117200001</v>
      </c>
      <c r="K165" s="2">
        <f>TREND(Calibration!$A$2:$A$4,Calibration!$B$2:$B$4,C165)</f>
        <v>454.71308378888841</v>
      </c>
      <c r="L165" s="2">
        <f>TREND(Calibration!$A$2:$A$4,Calibration!$C$2:$C$4,E165)</f>
        <v>732.50589084532521</v>
      </c>
      <c r="M165" s="2">
        <f>TREND(Calibration!$A$2:$A$4,Calibration!$D$2:$D$4,G165)</f>
        <v>610.68432458017594</v>
      </c>
    </row>
    <row r="166" spans="1:13" x14ac:dyDescent="0.25">
      <c r="A166">
        <v>820967</v>
      </c>
      <c r="B166">
        <v>14.623999599999999</v>
      </c>
      <c r="C166">
        <v>0.70150000000000001</v>
      </c>
      <c r="D166">
        <v>828.03802489999998</v>
      </c>
      <c r="E166">
        <v>1.9117000099999999</v>
      </c>
      <c r="F166">
        <v>9.9000003020963209E+37</v>
      </c>
      <c r="G166">
        <v>1.59909999</v>
      </c>
      <c r="H166">
        <v>9.9000003020963209E+37</v>
      </c>
      <c r="K166" s="2">
        <f>TREND(Calibration!$A$2:$A$4,Calibration!$B$2:$B$4,C166)</f>
        <v>454.71308378888841</v>
      </c>
      <c r="L166" s="2">
        <f>TREND(Calibration!$A$2:$A$4,Calibration!$C$2:$C$4,E166)</f>
        <v>750.57803335960602</v>
      </c>
      <c r="M166" s="2">
        <f>TREND(Calibration!$A$2:$A$4,Calibration!$D$2:$D$4,G166)</f>
        <v>608.03794292940131</v>
      </c>
    </row>
    <row r="167" spans="1:13" x14ac:dyDescent="0.25">
      <c r="A167">
        <v>825967</v>
      </c>
      <c r="B167">
        <v>14.480999949999999</v>
      </c>
      <c r="C167">
        <v>0.69179999999999997</v>
      </c>
      <c r="D167">
        <v>1162.3659668</v>
      </c>
      <c r="E167">
        <v>1.9737999399999999</v>
      </c>
      <c r="F167">
        <v>9.9000003020963209E+37</v>
      </c>
      <c r="G167">
        <v>1.5964000199999999</v>
      </c>
      <c r="H167">
        <v>9.9000003020963209E+37</v>
      </c>
      <c r="K167" s="2">
        <f>TREND(Calibration!$A$2:$A$4,Calibration!$B$2:$B$4,C167)</f>
        <v>448.72172350887644</v>
      </c>
      <c r="L167" s="2">
        <f>TREND(Calibration!$A$2:$A$4,Calibration!$C$2:$C$4,E167)</f>
        <v>775.62887673132775</v>
      </c>
      <c r="M167" s="2">
        <f>TREND(Calibration!$A$2:$A$4,Calibration!$D$2:$D$4,G167)</f>
        <v>606.92151133097025</v>
      </c>
    </row>
    <row r="168" spans="1:13" x14ac:dyDescent="0.25">
      <c r="A168">
        <v>830967</v>
      </c>
      <c r="B168">
        <v>14.272999759999999</v>
      </c>
      <c r="C168">
        <v>0.69610000000000005</v>
      </c>
      <c r="D168">
        <v>1344.5670166</v>
      </c>
      <c r="E168">
        <v>1.94630003</v>
      </c>
      <c r="F168">
        <v>1208.76599121</v>
      </c>
      <c r="G168">
        <v>1.6038999599999999</v>
      </c>
      <c r="H168">
        <v>9.9000003020963209E+37</v>
      </c>
      <c r="K168" s="2">
        <f>TREND(Calibration!$A$2:$A$4,Calibration!$B$2:$B$4,C168)</f>
        <v>451.3776873443457</v>
      </c>
      <c r="L168" s="2">
        <f>TREND(Calibration!$A$2:$A$4,Calibration!$C$2:$C$4,E168)</f>
        <v>764.53553188945045</v>
      </c>
      <c r="M168" s="2">
        <f>TREND(Calibration!$A$2:$A$4,Calibration!$D$2:$D$4,G168)</f>
        <v>610.02271986378219</v>
      </c>
    </row>
    <row r="169" spans="1:13" x14ac:dyDescent="0.25">
      <c r="A169">
        <v>835981</v>
      </c>
      <c r="B169">
        <v>14.13099957</v>
      </c>
      <c r="C169">
        <v>0.68260001999999997</v>
      </c>
      <c r="D169">
        <v>1035.0620117200001</v>
      </c>
      <c r="E169">
        <v>1.9106999600000001</v>
      </c>
      <c r="F169">
        <v>1014.88598633</v>
      </c>
      <c r="G169">
        <v>1.6088000499999999</v>
      </c>
      <c r="H169">
        <v>9.9000003020963209E+37</v>
      </c>
      <c r="K169" s="2">
        <f>TREND(Calibration!$A$2:$A$4,Calibration!$B$2:$B$4,C169)</f>
        <v>443.03920858630897</v>
      </c>
      <c r="L169" s="2">
        <f>TREND(Calibration!$A$2:$A$4,Calibration!$C$2:$C$4,E169)</f>
        <v>750.17461751173175</v>
      </c>
      <c r="M169" s="2">
        <f>TREND(Calibration!$A$2:$A$4,Calibration!$D$2:$D$4,G169)</f>
        <v>612.0488961957991</v>
      </c>
    </row>
    <row r="170" spans="1:13" x14ac:dyDescent="0.25">
      <c r="A170">
        <v>840968</v>
      </c>
      <c r="B170">
        <v>14.001000400000001</v>
      </c>
      <c r="C170">
        <v>0.69019997</v>
      </c>
      <c r="D170">
        <v>718.54699706999997</v>
      </c>
      <c r="E170">
        <v>1.86150002</v>
      </c>
      <c r="F170">
        <v>811.50701904000005</v>
      </c>
      <c r="G170">
        <v>1.61090004</v>
      </c>
      <c r="H170">
        <v>9.9000003020963209E+37</v>
      </c>
      <c r="K170" s="2">
        <f>TREND(Calibration!$A$2:$A$4,Calibration!$B$2:$B$4,C170)</f>
        <v>447.73343936569836</v>
      </c>
      <c r="L170" s="2">
        <f>TREND(Calibration!$A$2:$A$4,Calibration!$C$2:$C$4,E170)</f>
        <v>730.32757435342046</v>
      </c>
      <c r="M170" s="2">
        <f>TREND(Calibration!$A$2:$A$4,Calibration!$D$2:$D$4,G170)</f>
        <v>612.91723739677138</v>
      </c>
    </row>
    <row r="171" spans="1:13" x14ac:dyDescent="0.25">
      <c r="A171">
        <v>845967</v>
      </c>
      <c r="B171">
        <v>14.01299953</v>
      </c>
      <c r="C171">
        <v>0.68959999000000005</v>
      </c>
      <c r="D171">
        <v>737.78399658000001</v>
      </c>
      <c r="E171">
        <v>1.8992999800000001</v>
      </c>
      <c r="F171">
        <v>710.79901123000002</v>
      </c>
      <c r="G171">
        <v>1.61360002</v>
      </c>
      <c r="H171">
        <v>9.9000003020963209E+37</v>
      </c>
      <c r="K171" s="2">
        <f>TREND(Calibration!$A$2:$A$4,Calibration!$B$2:$B$4,C171)</f>
        <v>447.36285211406937</v>
      </c>
      <c r="L171" s="2">
        <f>TREND(Calibration!$A$2:$A$4,Calibration!$C$2:$C$4,E171)</f>
        <v>745.57591484941372</v>
      </c>
      <c r="M171" s="2">
        <f>TREND(Calibration!$A$2:$A$4,Calibration!$D$2:$D$4,G171)</f>
        <v>614.03367313018009</v>
      </c>
    </row>
    <row r="172" spans="1:13" x14ac:dyDescent="0.25">
      <c r="A172">
        <v>850968</v>
      </c>
      <c r="B172">
        <v>14.097999570000001</v>
      </c>
      <c r="C172">
        <v>0.68959999000000005</v>
      </c>
      <c r="D172">
        <v>677.01000977000001</v>
      </c>
      <c r="E172">
        <v>1.93710005</v>
      </c>
      <c r="F172">
        <v>1198.4470214800001</v>
      </c>
      <c r="G172">
        <v>1.61259997</v>
      </c>
      <c r="H172">
        <v>9.9000003020963209E+37</v>
      </c>
      <c r="K172" s="2">
        <f>TREND(Calibration!$A$2:$A$4,Calibration!$B$2:$B$4,C172)</f>
        <v>447.36285211406937</v>
      </c>
      <c r="L172" s="2">
        <f>TREND(Calibration!$A$2:$A$4,Calibration!$C$2:$C$4,E172)</f>
        <v>760.82429971893157</v>
      </c>
      <c r="M172" s="2">
        <f>TREND(Calibration!$A$2:$A$4,Calibration!$D$2:$D$4,G172)</f>
        <v>613.62015467626736</v>
      </c>
    </row>
    <row r="173" spans="1:13" x14ac:dyDescent="0.25">
      <c r="A173">
        <v>855967</v>
      </c>
      <c r="B173">
        <v>14.29300022</v>
      </c>
      <c r="C173">
        <v>0.69720000000000004</v>
      </c>
      <c r="D173">
        <v>812.56298828000001</v>
      </c>
      <c r="E173">
        <v>1.90900004</v>
      </c>
      <c r="F173">
        <v>9.9000003020963209E+37</v>
      </c>
      <c r="G173">
        <v>1.61360002</v>
      </c>
      <c r="H173">
        <v>9.9000003020963209E+37</v>
      </c>
      <c r="K173" s="2">
        <f>TREND(Calibration!$A$2:$A$4,Calibration!$B$2:$B$4,C173)</f>
        <v>452.0571199534192</v>
      </c>
      <c r="L173" s="2">
        <f>TREND(Calibration!$A$2:$A$4,Calibration!$C$2:$C$4,E173)</f>
        <v>749.48887713063209</v>
      </c>
      <c r="M173" s="2">
        <f>TREND(Calibration!$A$2:$A$4,Calibration!$D$2:$D$4,G173)</f>
        <v>614.03367313018009</v>
      </c>
    </row>
    <row r="174" spans="1:13" x14ac:dyDescent="0.25">
      <c r="A174">
        <v>860968</v>
      </c>
      <c r="B174">
        <v>14.48600006</v>
      </c>
      <c r="C174">
        <v>0.68260001999999997</v>
      </c>
      <c r="D174">
        <v>9.9000003020963209E+37</v>
      </c>
      <c r="E174">
        <v>1.8998999599999999</v>
      </c>
      <c r="F174">
        <v>1188.1049804700001</v>
      </c>
      <c r="G174">
        <v>1.61259997</v>
      </c>
      <c r="H174">
        <v>9.9000003020963209E+37</v>
      </c>
      <c r="K174" s="2">
        <f>TREND(Calibration!$A$2:$A$4,Calibration!$B$2:$B$4,C174)</f>
        <v>443.03920858630897</v>
      </c>
      <c r="L174" s="2">
        <f>TREND(Calibration!$A$2:$A$4,Calibration!$C$2:$C$4,E174)</f>
        <v>745.81794418835443</v>
      </c>
      <c r="M174" s="2">
        <f>TREND(Calibration!$A$2:$A$4,Calibration!$D$2:$D$4,G174)</f>
        <v>613.62015467626736</v>
      </c>
    </row>
    <row r="175" spans="1:13" x14ac:dyDescent="0.25">
      <c r="A175">
        <v>865968</v>
      </c>
      <c r="B175">
        <v>14.62199974</v>
      </c>
      <c r="C175">
        <v>0.69179999999999997</v>
      </c>
      <c r="D175">
        <v>729.59997558999999</v>
      </c>
      <c r="E175">
        <v>1.9312000300000001</v>
      </c>
      <c r="F175">
        <v>1236.9229736299999</v>
      </c>
      <c r="G175">
        <v>1.61259997</v>
      </c>
      <c r="H175">
        <v>1278.9930419899999</v>
      </c>
      <c r="K175" s="2">
        <f>TREND(Calibration!$A$2:$A$4,Calibration!$B$2:$B$4,C175)</f>
        <v>448.72172350887644</v>
      </c>
      <c r="L175" s="2">
        <f>TREND(Calibration!$A$2:$A$4,Calibration!$C$2:$C$4,E175)</f>
        <v>758.4442571502841</v>
      </c>
      <c r="M175" s="2">
        <f>TREND(Calibration!$A$2:$A$4,Calibration!$D$2:$D$4,G175)</f>
        <v>613.62015467626736</v>
      </c>
    </row>
    <row r="176" spans="1:13" x14ac:dyDescent="0.25">
      <c r="A176">
        <v>870968</v>
      </c>
      <c r="B176">
        <v>14.597000120000001</v>
      </c>
      <c r="C176">
        <v>0.68589997000000003</v>
      </c>
      <c r="D176">
        <v>1302.1469726600001</v>
      </c>
      <c r="E176">
        <v>1.90470004</v>
      </c>
      <c r="F176">
        <v>1134.26293945</v>
      </c>
      <c r="G176">
        <v>1.60230005</v>
      </c>
      <c r="H176">
        <v>9.9000003020963209E+37</v>
      </c>
      <c r="K176" s="2">
        <f>TREND(Calibration!$A$2:$A$4,Calibration!$B$2:$B$4,C176)</f>
        <v>445.07747553022915</v>
      </c>
      <c r="L176" s="2">
        <f>TREND(Calibration!$A$2:$A$4,Calibration!$C$2:$C$4,E176)</f>
        <v>747.75427571484306</v>
      </c>
      <c r="M176" s="2">
        <f>TREND(Calibration!$A$2:$A$4,Calibration!$D$2:$D$4,G176)</f>
        <v>609.36116063214422</v>
      </c>
    </row>
    <row r="177" spans="1:13" x14ac:dyDescent="0.25">
      <c r="A177">
        <v>875967</v>
      </c>
      <c r="B177">
        <v>14.45400047</v>
      </c>
      <c r="C177">
        <v>0.68529998999999997</v>
      </c>
      <c r="D177">
        <v>9.9000003020963209E+37</v>
      </c>
      <c r="E177">
        <v>1.8711999699999999</v>
      </c>
      <c r="F177">
        <v>491.48901367000002</v>
      </c>
      <c r="G177">
        <v>1.60230005</v>
      </c>
      <c r="H177">
        <v>9.9000003020963209E+37</v>
      </c>
      <c r="K177" s="2">
        <f>TREND(Calibration!$A$2:$A$4,Calibration!$B$2:$B$4,C177)</f>
        <v>444.7068882786001</v>
      </c>
      <c r="L177" s="2">
        <f>TREND(Calibration!$A$2:$A$4,Calibration!$C$2:$C$4,E177)</f>
        <v>734.24049226111424</v>
      </c>
      <c r="M177" s="2">
        <f>TREND(Calibration!$A$2:$A$4,Calibration!$D$2:$D$4,G177)</f>
        <v>609.36116063214422</v>
      </c>
    </row>
    <row r="178" spans="1:13" x14ac:dyDescent="0.25">
      <c r="A178">
        <v>880967</v>
      </c>
      <c r="B178">
        <v>14.24100018</v>
      </c>
      <c r="C178">
        <v>0.68419998999999998</v>
      </c>
      <c r="D178">
        <v>9.9000003020963209E+37</v>
      </c>
      <c r="E178">
        <v>1.8868999500000001</v>
      </c>
      <c r="F178">
        <v>411.30599976000002</v>
      </c>
      <c r="G178">
        <v>1.60339999</v>
      </c>
      <c r="H178">
        <v>9.9000003020963209E+37</v>
      </c>
      <c r="K178" s="2">
        <f>TREND(Calibration!$A$2:$A$4,Calibration!$B$2:$B$4,C178)</f>
        <v>444.0274556695266</v>
      </c>
      <c r="L178" s="2">
        <f>TREND(Calibration!$A$2:$A$4,Calibration!$C$2:$C$4,E178)</f>
        <v>740.57379633922142</v>
      </c>
      <c r="M178" s="2">
        <f>TREND(Calibration!$A$2:$A$4,Calibration!$D$2:$D$4,G178)</f>
        <v>609.81598337920377</v>
      </c>
    </row>
    <row r="179" spans="1:13" x14ac:dyDescent="0.25">
      <c r="A179">
        <v>885968</v>
      </c>
      <c r="B179">
        <v>14.10499954</v>
      </c>
      <c r="C179">
        <v>0.69610000000000005</v>
      </c>
      <c r="D179">
        <v>927.80999756000006</v>
      </c>
      <c r="E179">
        <v>1.9041999599999999</v>
      </c>
      <c r="F179">
        <v>756.33398437000005</v>
      </c>
      <c r="G179">
        <v>1.61150002</v>
      </c>
      <c r="H179">
        <v>9.9000003020963209E+37</v>
      </c>
      <c r="K179" s="2">
        <f>TREND(Calibration!$A$2:$A$4,Calibration!$B$2:$B$4,C179)</f>
        <v>451.3776873443457</v>
      </c>
      <c r="L179" s="2">
        <f>TREND(Calibration!$A$2:$A$4,Calibration!$C$2:$C$4,E179)</f>
        <v>747.55254560414346</v>
      </c>
      <c r="M179" s="2">
        <f>TREND(Calibration!$A$2:$A$4,Calibration!$D$2:$D$4,G179)</f>
        <v>613.16532779423017</v>
      </c>
    </row>
    <row r="180" spans="1:13" x14ac:dyDescent="0.25">
      <c r="A180">
        <v>890967</v>
      </c>
      <c r="B180">
        <v>13.98400021</v>
      </c>
      <c r="C180">
        <v>0.69610000000000005</v>
      </c>
      <c r="D180">
        <v>825.93597411999997</v>
      </c>
      <c r="E180">
        <v>1.8988000199999999</v>
      </c>
      <c r="F180">
        <v>9.9000003020963209E+37</v>
      </c>
      <c r="G180">
        <v>1.61090004</v>
      </c>
      <c r="H180">
        <v>9.9000003020963209E+37</v>
      </c>
      <c r="K180" s="2">
        <f>TREND(Calibration!$A$2:$A$4,Calibration!$B$2:$B$4,C180)</f>
        <v>451.3776873443457</v>
      </c>
      <c r="L180" s="2">
        <f>TREND(Calibration!$A$2:$A$4,Calibration!$C$2:$C$4,E180)</f>
        <v>745.37423314619559</v>
      </c>
      <c r="M180" s="2">
        <f>TREND(Calibration!$A$2:$A$4,Calibration!$D$2:$D$4,G180)</f>
        <v>612.91723739677138</v>
      </c>
    </row>
    <row r="181" spans="1:13" x14ac:dyDescent="0.25">
      <c r="A181">
        <v>895968</v>
      </c>
      <c r="B181">
        <v>13.94499969</v>
      </c>
      <c r="C181">
        <v>0.69400001</v>
      </c>
      <c r="D181">
        <v>695.05200194999998</v>
      </c>
      <c r="E181">
        <v>1.9112000499999999</v>
      </c>
      <c r="F181">
        <v>9.9000003020963209E+37</v>
      </c>
      <c r="G181">
        <v>1.6180000299999999</v>
      </c>
      <c r="H181">
        <v>9.9000003020963209E+37</v>
      </c>
      <c r="K181" s="2">
        <f>TREND(Calibration!$A$2:$A$4,Calibration!$B$2:$B$4,C181)</f>
        <v>450.08059490368356</v>
      </c>
      <c r="L181" s="2">
        <f>TREND(Calibration!$A$2:$A$4,Calibration!$C$2:$C$4,E181)</f>
        <v>750.3763516563879</v>
      </c>
      <c r="M181" s="2">
        <f>TREND(Calibration!$A$2:$A$4,Calibration!$D$2:$D$4,G181)</f>
        <v>615.85306749286269</v>
      </c>
    </row>
    <row r="182" spans="1:13" x14ac:dyDescent="0.25">
      <c r="A182">
        <v>900968</v>
      </c>
      <c r="B182">
        <v>13.99400043</v>
      </c>
      <c r="C182">
        <v>0.68529998999999997</v>
      </c>
      <c r="D182">
        <v>9.9000003020963209E+37</v>
      </c>
      <c r="E182">
        <v>1.8405</v>
      </c>
      <c r="F182">
        <v>1132.58203125</v>
      </c>
      <c r="G182">
        <v>1.61259997</v>
      </c>
      <c r="H182">
        <v>9.9000003020963209E+37</v>
      </c>
      <c r="K182" s="2">
        <f>TREND(Calibration!$A$2:$A$4,Calibration!$B$2:$B$4,C182)</f>
        <v>444.7068882786001</v>
      </c>
      <c r="L182" s="2">
        <f>TREND(Calibration!$A$2:$A$4,Calibration!$C$2:$C$4,E182)</f>
        <v>721.85625704560675</v>
      </c>
      <c r="M182" s="2">
        <f>TREND(Calibration!$A$2:$A$4,Calibration!$D$2:$D$4,G182)</f>
        <v>613.62015467626736</v>
      </c>
    </row>
    <row r="183" spans="1:13" x14ac:dyDescent="0.25">
      <c r="A183">
        <v>905968</v>
      </c>
      <c r="B183">
        <v>14.21199989</v>
      </c>
      <c r="C183">
        <v>0.67830002</v>
      </c>
      <c r="D183">
        <v>787.07800293000003</v>
      </c>
      <c r="E183">
        <v>1.8270000200000001</v>
      </c>
      <c r="F183">
        <v>935.01300048999997</v>
      </c>
      <c r="G183">
        <v>1.6103999600000001</v>
      </c>
      <c r="H183">
        <v>9.9000003020963209E+37</v>
      </c>
      <c r="K183" s="2">
        <f>TREND(Calibration!$A$2:$A$4,Calibration!$B$2:$B$4,C183)</f>
        <v>440.38324475083976</v>
      </c>
      <c r="L183" s="2">
        <f>TREND(Calibration!$A$2:$A$4,Calibration!$C$2:$C$4,E183)</f>
        <v>716.41042345929873</v>
      </c>
      <c r="M183" s="2">
        <f>TREND(Calibration!$A$2:$A$4,Calibration!$D$2:$D$4,G183)</f>
        <v>612.71045542743718</v>
      </c>
    </row>
    <row r="184" spans="1:13" x14ac:dyDescent="0.25">
      <c r="A184">
        <v>910968</v>
      </c>
      <c r="B184">
        <v>14.46800041</v>
      </c>
      <c r="C184">
        <v>0.67989999000000001</v>
      </c>
      <c r="D184">
        <v>1085.9809570299999</v>
      </c>
      <c r="E184">
        <v>1.77999997</v>
      </c>
      <c r="F184">
        <v>598.04101562000005</v>
      </c>
      <c r="G184">
        <v>1.6103999600000001</v>
      </c>
      <c r="H184">
        <v>9.9000003020963209E+37</v>
      </c>
      <c r="K184" s="2">
        <f>TREND(Calibration!$A$2:$A$4,Calibration!$B$2:$B$4,C184)</f>
        <v>441.37149183405739</v>
      </c>
      <c r="L184" s="2">
        <f>TREND(Calibration!$A$2:$A$4,Calibration!$C$2:$C$4,E184)</f>
        <v>697.45080641926199</v>
      </c>
      <c r="M184" s="2">
        <f>TREND(Calibration!$A$2:$A$4,Calibration!$D$2:$D$4,G184)</f>
        <v>612.71045542743718</v>
      </c>
    </row>
    <row r="185" spans="1:13" x14ac:dyDescent="0.25">
      <c r="A185">
        <v>915969</v>
      </c>
      <c r="B185">
        <v>14.60700035</v>
      </c>
      <c r="C185">
        <v>0.67830002</v>
      </c>
      <c r="D185">
        <v>1210.91796875</v>
      </c>
      <c r="E185">
        <v>1.81350005</v>
      </c>
      <c r="F185">
        <v>430.38900756999999</v>
      </c>
      <c r="G185">
        <v>1.61259997</v>
      </c>
      <c r="H185">
        <v>9.9000003020963209E+37</v>
      </c>
      <c r="K185" s="2">
        <f>TREND(Calibration!$A$2:$A$4,Calibration!$B$2:$B$4,C185)</f>
        <v>440.38324475083976</v>
      </c>
      <c r="L185" s="2">
        <f>TREND(Calibration!$A$2:$A$4,Calibration!$C$2:$C$4,E185)</f>
        <v>710.96459390694758</v>
      </c>
      <c r="M185" s="2">
        <f>TREND(Calibration!$A$2:$A$4,Calibration!$D$2:$D$4,G185)</f>
        <v>613.62015467626736</v>
      </c>
    </row>
    <row r="186" spans="1:13" x14ac:dyDescent="0.25">
      <c r="A186">
        <v>920968</v>
      </c>
      <c r="B186">
        <v>14.63300037</v>
      </c>
      <c r="C186">
        <v>0.68589997000000003</v>
      </c>
      <c r="D186">
        <v>870.34497069999998</v>
      </c>
      <c r="E186">
        <v>1.80480003</v>
      </c>
      <c r="F186">
        <v>640.05902100000003</v>
      </c>
      <c r="G186">
        <v>1.61469996</v>
      </c>
      <c r="H186">
        <v>9.9000003020963209E+37</v>
      </c>
      <c r="K186" s="2">
        <f>TREND(Calibration!$A$2:$A$4,Calibration!$B$2:$B$4,C186)</f>
        <v>445.07747553022915</v>
      </c>
      <c r="L186" s="2">
        <f>TREND(Calibration!$A$2:$A$4,Calibration!$C$2:$C$4,E186)</f>
        <v>707.45504343964672</v>
      </c>
      <c r="M186" s="2">
        <f>TREND(Calibration!$A$2:$A$4,Calibration!$D$2:$D$4,G186)</f>
        <v>614.48849587723964</v>
      </c>
    </row>
    <row r="187" spans="1:13" x14ac:dyDescent="0.25">
      <c r="A187">
        <v>925968</v>
      </c>
      <c r="B187">
        <v>14.50399971</v>
      </c>
      <c r="C187">
        <v>0.69019997</v>
      </c>
      <c r="D187">
        <v>771.04699706999997</v>
      </c>
      <c r="E187">
        <v>1.7950999700000001</v>
      </c>
      <c r="F187">
        <v>1188.0410156200001</v>
      </c>
      <c r="G187">
        <v>1.61150002</v>
      </c>
      <c r="H187">
        <v>9.9000003020963209E+37</v>
      </c>
      <c r="K187" s="2">
        <f>TREND(Calibration!$A$2:$A$4,Calibration!$B$2:$B$4,C187)</f>
        <v>447.73343936569836</v>
      </c>
      <c r="L187" s="2">
        <f>TREND(Calibration!$A$2:$A$4,Calibration!$C$2:$C$4,E187)</f>
        <v>703.54208115842846</v>
      </c>
      <c r="M187" s="2">
        <f>TREND(Calibration!$A$2:$A$4,Calibration!$D$2:$D$4,G187)</f>
        <v>613.16532779423017</v>
      </c>
    </row>
    <row r="188" spans="1:13" x14ac:dyDescent="0.25">
      <c r="A188">
        <v>930969</v>
      </c>
      <c r="B188">
        <v>14.347999570000001</v>
      </c>
      <c r="C188">
        <v>0.69720000000000004</v>
      </c>
      <c r="D188">
        <v>763.98498534999999</v>
      </c>
      <c r="E188">
        <v>1.79729998</v>
      </c>
      <c r="F188">
        <v>9.9000003020963209E+37</v>
      </c>
      <c r="G188">
        <v>1.61360002</v>
      </c>
      <c r="H188">
        <v>9.9000003020963209E+37</v>
      </c>
      <c r="K188" s="2">
        <f>TREND(Calibration!$A$2:$A$4,Calibration!$B$2:$B$4,C188)</f>
        <v>452.0571199534192</v>
      </c>
      <c r="L188" s="2">
        <f>TREND(Calibration!$A$2:$A$4,Calibration!$C$2:$C$4,E188)</f>
        <v>704.42955568418427</v>
      </c>
      <c r="M188" s="2">
        <f>TREND(Calibration!$A$2:$A$4,Calibration!$D$2:$D$4,G188)</f>
        <v>614.03367313018009</v>
      </c>
    </row>
    <row r="189" spans="1:13" x14ac:dyDescent="0.25">
      <c r="A189">
        <v>935978</v>
      </c>
      <c r="B189">
        <v>14.1079998</v>
      </c>
      <c r="C189">
        <v>0.68260001999999997</v>
      </c>
      <c r="D189">
        <v>9.9000003020963209E+37</v>
      </c>
      <c r="E189">
        <v>1.7999999499999999</v>
      </c>
      <c r="F189">
        <v>1204.27502441</v>
      </c>
      <c r="G189">
        <v>1.6119999899999999</v>
      </c>
      <c r="H189">
        <v>9.9000003020963209E+37</v>
      </c>
      <c r="K189" s="2">
        <f>TREND(Calibration!$A$2:$A$4,Calibration!$B$2:$B$4,C189)</f>
        <v>443.03920858630897</v>
      </c>
      <c r="L189" s="2">
        <f>TREND(Calibration!$A$2:$A$4,Calibration!$C$2:$C$4,E189)</f>
        <v>705.51871191315809</v>
      </c>
      <c r="M189" s="2">
        <f>TREND(Calibration!$A$2:$A$4,Calibration!$D$2:$D$4,G189)</f>
        <v>613.37206427880858</v>
      </c>
    </row>
    <row r="190" spans="1:13" x14ac:dyDescent="0.25">
      <c r="A190">
        <v>940969</v>
      </c>
      <c r="B190">
        <v>14.04899979</v>
      </c>
      <c r="C190">
        <v>0.69019997</v>
      </c>
      <c r="D190">
        <v>531.37097168000003</v>
      </c>
      <c r="E190">
        <v>1.80209994</v>
      </c>
      <c r="F190">
        <v>1292.86901855</v>
      </c>
      <c r="G190">
        <v>1.6309000300000001</v>
      </c>
      <c r="H190">
        <v>9.9000003020963209E+37</v>
      </c>
      <c r="K190" s="2">
        <f>TREND(Calibration!$A$2:$A$4,Calibration!$B$2:$B$4,C190)</f>
        <v>447.73343936569836</v>
      </c>
      <c r="L190" s="2">
        <f>TREND(Calibration!$A$2:$A$4,Calibration!$C$2:$C$4,E190)</f>
        <v>706.36583880319142</v>
      </c>
      <c r="M190" s="2">
        <f>TREND(Calibration!$A$2:$A$4,Calibration!$D$2:$D$4,G190)</f>
        <v>621.18718884227019</v>
      </c>
    </row>
    <row r="191" spans="1:13" x14ac:dyDescent="0.25">
      <c r="A191">
        <v>945968</v>
      </c>
      <c r="B191">
        <v>14.001000400000001</v>
      </c>
      <c r="C191">
        <v>0.68419998999999998</v>
      </c>
      <c r="D191">
        <v>1147.77697754</v>
      </c>
      <c r="E191">
        <v>1.8118000000000001</v>
      </c>
      <c r="F191">
        <v>991.88500977000001</v>
      </c>
      <c r="G191">
        <v>1.6293</v>
      </c>
      <c r="H191">
        <v>9.9000003020963209E+37</v>
      </c>
      <c r="K191" s="2">
        <f>TREND(Calibration!$A$2:$A$4,Calibration!$B$2:$B$4,C191)</f>
        <v>444.0274556695266</v>
      </c>
      <c r="L191" s="2">
        <f>TREND(Calibration!$A$2:$A$4,Calibration!$C$2:$C$4,E191)</f>
        <v>710.27880108440979</v>
      </c>
      <c r="M191" s="2">
        <f>TREND(Calibration!$A$2:$A$4,Calibration!$D$2:$D$4,G191)</f>
        <v>620.52557999089868</v>
      </c>
    </row>
    <row r="192" spans="1:13" x14ac:dyDescent="0.25">
      <c r="A192">
        <v>950967</v>
      </c>
      <c r="B192">
        <v>14.135000229999999</v>
      </c>
      <c r="C192">
        <v>0.68690001999999994</v>
      </c>
      <c r="D192">
        <v>1298.7779541</v>
      </c>
      <c r="E192">
        <v>1.8070000399999999</v>
      </c>
      <c r="F192">
        <v>465.94601440000002</v>
      </c>
      <c r="G192">
        <v>1.6297999599999999</v>
      </c>
      <c r="H192">
        <v>9.9000003020963209E+37</v>
      </c>
      <c r="K192" s="2">
        <f>TREND(Calibration!$A$2:$A$4,Calibration!$B$2:$B$4,C192)</f>
        <v>445.69517242177818</v>
      </c>
      <c r="L192" s="2">
        <f>TREND(Calibration!$A$2:$A$4,Calibration!$C$2:$C$4,E192)</f>
        <v>708.34251796540252</v>
      </c>
      <c r="M192" s="2">
        <f>TREND(Calibration!$A$2:$A$4,Calibration!$D$2:$D$4,G192)</f>
        <v>620.73231234049933</v>
      </c>
    </row>
    <row r="193" spans="1:13" x14ac:dyDescent="0.25">
      <c r="A193">
        <v>955978</v>
      </c>
      <c r="B193">
        <v>14.34599972</v>
      </c>
      <c r="C193">
        <v>0.69610000000000005</v>
      </c>
      <c r="D193">
        <v>734.72100829999999</v>
      </c>
      <c r="E193">
        <v>1.8054000100000001</v>
      </c>
      <c r="F193">
        <v>1125.13793945</v>
      </c>
      <c r="G193">
        <v>1.62549996</v>
      </c>
      <c r="H193">
        <v>9.9000003020963209E+37</v>
      </c>
      <c r="K193" s="2">
        <f>TREND(Calibration!$A$2:$A$4,Calibration!$B$2:$B$4,C193)</f>
        <v>451.3776873443457</v>
      </c>
      <c r="L193" s="2">
        <f>TREND(Calibration!$A$2:$A$4,Calibration!$C$2:$C$4,E193)</f>
        <v>707.69707277858754</v>
      </c>
      <c r="M193" s="2">
        <f>TREND(Calibration!$A$2:$A$4,Calibration!$D$2:$D$4,G193)</f>
        <v>618.95427189069699</v>
      </c>
    </row>
    <row r="194" spans="1:13" x14ac:dyDescent="0.25">
      <c r="A194">
        <v>960969</v>
      </c>
      <c r="B194">
        <v>14.48400021</v>
      </c>
      <c r="C194">
        <v>0.69129996999999999</v>
      </c>
      <c r="D194">
        <v>9.9000003020963209E+37</v>
      </c>
      <c r="E194">
        <v>1.8080999900000001</v>
      </c>
      <c r="F194">
        <v>932.74597168000003</v>
      </c>
      <c r="G194">
        <v>1.6217000500000001</v>
      </c>
      <c r="H194">
        <v>9.9000003020963209E+37</v>
      </c>
      <c r="K194" s="2">
        <f>TREND(Calibration!$A$2:$A$4,Calibration!$B$2:$B$4,C194)</f>
        <v>448.41287197477186</v>
      </c>
      <c r="L194" s="2">
        <f>TREND(Calibration!$A$2:$A$4,Calibration!$C$2:$C$4,E194)</f>
        <v>708.78623304151824</v>
      </c>
      <c r="M194" s="2">
        <f>TREND(Calibration!$A$2:$A$4,Calibration!$D$2:$D$4,G194)</f>
        <v>617.38301754520649</v>
      </c>
    </row>
    <row r="195" spans="1:13" x14ac:dyDescent="0.25">
      <c r="A195">
        <v>965968</v>
      </c>
      <c r="B195">
        <v>14.61100006</v>
      </c>
      <c r="C195">
        <v>0.69940000999999996</v>
      </c>
      <c r="D195">
        <v>1187.3029785199999</v>
      </c>
      <c r="E195">
        <v>1.8199000400000001</v>
      </c>
      <c r="F195">
        <v>962.35498046999999</v>
      </c>
      <c r="G195">
        <v>1.6217000500000001</v>
      </c>
      <c r="H195">
        <v>9.9000003020963209E+37</v>
      </c>
      <c r="K195" s="2">
        <f>TREND(Calibration!$A$2:$A$4,Calibration!$B$2:$B$4,C195)</f>
        <v>453.41599134822633</v>
      </c>
      <c r="L195" s="2">
        <f>TREND(Calibration!$A$2:$A$4,Calibration!$C$2:$C$4,E195)</f>
        <v>713.54632221276984</v>
      </c>
      <c r="M195" s="2">
        <f>TREND(Calibration!$A$2:$A$4,Calibration!$D$2:$D$4,G195)</f>
        <v>617.38301754520649</v>
      </c>
    </row>
    <row r="196" spans="1:13" x14ac:dyDescent="0.25">
      <c r="A196">
        <v>970967</v>
      </c>
      <c r="B196">
        <v>14.5909996</v>
      </c>
      <c r="C196">
        <v>0.69499999000000001</v>
      </c>
      <c r="D196">
        <v>1347.4160156200001</v>
      </c>
      <c r="E196">
        <v>1.85230005</v>
      </c>
      <c r="F196">
        <v>1319.9210205100001</v>
      </c>
      <c r="G196">
        <v>1.6270999900000001</v>
      </c>
      <c r="H196">
        <v>9.9000003020963209E+37</v>
      </c>
      <c r="K196" s="2">
        <f>TREND(Calibration!$A$2:$A$4,Calibration!$B$2:$B$4,C196)</f>
        <v>450.69824855861208</v>
      </c>
      <c r="L196" s="2">
        <f>TREND(Calibration!$A$2:$A$4,Calibration!$C$2:$C$4,E196)</f>
        <v>726.61634621685835</v>
      </c>
      <c r="M196" s="2">
        <f>TREND(Calibration!$A$2:$A$4,Calibration!$D$2:$D$4,G196)</f>
        <v>619.6158807420685</v>
      </c>
    </row>
    <row r="197" spans="1:13" x14ac:dyDescent="0.25">
      <c r="A197">
        <v>975967</v>
      </c>
      <c r="B197">
        <v>14.43599987</v>
      </c>
      <c r="C197">
        <v>0.70099997999999997</v>
      </c>
      <c r="D197">
        <v>9.9000003020963209E+37</v>
      </c>
      <c r="E197">
        <v>1.8378000299999999</v>
      </c>
      <c r="F197">
        <v>794.23297118999994</v>
      </c>
      <c r="G197">
        <v>1.62820005</v>
      </c>
      <c r="H197">
        <v>9.9000003020963209E+37</v>
      </c>
      <c r="K197" s="2">
        <f>TREND(Calibration!$A$2:$A$4,Calibration!$B$2:$B$4,C197)</f>
        <v>454.4042384314439</v>
      </c>
      <c r="L197" s="2">
        <f>TREND(Calibration!$A$2:$A$4,Calibration!$C$2:$C$4,E197)</f>
        <v>720.76710081663271</v>
      </c>
      <c r="M197" s="2">
        <f>TREND(Calibration!$A$2:$A$4,Calibration!$D$2:$D$4,G197)</f>
        <v>620.07075310886137</v>
      </c>
    </row>
    <row r="198" spans="1:13" x14ac:dyDescent="0.25">
      <c r="A198">
        <v>980968</v>
      </c>
      <c r="B198">
        <v>14.2670002</v>
      </c>
      <c r="C198">
        <v>0.69940000999999996</v>
      </c>
      <c r="D198">
        <v>943.21099853999999</v>
      </c>
      <c r="E198">
        <v>1.8334000100000001</v>
      </c>
      <c r="F198">
        <v>907.74401854999996</v>
      </c>
      <c r="G198">
        <v>1.6293</v>
      </c>
      <c r="H198">
        <v>9.9000003020963209E+37</v>
      </c>
      <c r="K198" s="2">
        <f>TREND(Calibration!$A$2:$A$4,Calibration!$B$2:$B$4,C198)</f>
        <v>453.41599134822633</v>
      </c>
      <c r="L198" s="2">
        <f>TREND(Calibration!$A$2:$A$4,Calibration!$C$2:$C$4,E198)</f>
        <v>718.99215176512109</v>
      </c>
      <c r="M198" s="2">
        <f>TREND(Calibration!$A$2:$A$4,Calibration!$D$2:$D$4,G198)</f>
        <v>620.52557999089868</v>
      </c>
    </row>
    <row r="199" spans="1:13" x14ac:dyDescent="0.25">
      <c r="A199">
        <v>985967</v>
      </c>
      <c r="B199">
        <v>14.123999599999999</v>
      </c>
      <c r="C199">
        <v>0.69230002000000002</v>
      </c>
      <c r="D199">
        <v>718.12902831999997</v>
      </c>
      <c r="E199">
        <v>1.8560999600000001</v>
      </c>
      <c r="F199">
        <v>999.53698729999996</v>
      </c>
      <c r="G199">
        <v>1.6297999599999999</v>
      </c>
      <c r="H199">
        <v>9.9000003020963209E+37</v>
      </c>
      <c r="K199" s="2">
        <f>TREND(Calibration!$A$2:$A$4,Calibration!$B$2:$B$4,C199)</f>
        <v>449.03056886632095</v>
      </c>
      <c r="L199" s="2">
        <f>TREND(Calibration!$A$2:$A$4,Calibration!$C$2:$C$4,E199)</f>
        <v>728.14921348799123</v>
      </c>
      <c r="M199" s="2">
        <f>TREND(Calibration!$A$2:$A$4,Calibration!$D$2:$D$4,G199)</f>
        <v>620.73231234049933</v>
      </c>
    </row>
    <row r="200" spans="1:13" x14ac:dyDescent="0.25">
      <c r="A200">
        <v>990968</v>
      </c>
      <c r="B200">
        <v>14.0340004</v>
      </c>
      <c r="C200">
        <v>0.69669998</v>
      </c>
      <c r="D200">
        <v>633.01702881000006</v>
      </c>
      <c r="E200">
        <v>1.9533</v>
      </c>
      <c r="F200">
        <v>9.9000003020963209E+37</v>
      </c>
      <c r="G200">
        <v>1.6315000099999999</v>
      </c>
      <c r="H200">
        <v>9.9000003020963209E+37</v>
      </c>
      <c r="K200" s="2">
        <f>TREND(Calibration!$A$2:$A$4,Calibration!$B$2:$B$4,C200)</f>
        <v>451.74827459597469</v>
      </c>
      <c r="L200" s="2">
        <f>TREND(Calibration!$A$2:$A$4,Calibration!$C$2:$C$4,E200)</f>
        <v>767.35928953421353</v>
      </c>
      <c r="M200" s="2">
        <f>TREND(Calibration!$A$2:$A$4,Calibration!$D$2:$D$4,G200)</f>
        <v>621.43527923972886</v>
      </c>
    </row>
    <row r="201" spans="1:13" x14ac:dyDescent="0.25">
      <c r="A201">
        <v>995968</v>
      </c>
      <c r="B201">
        <v>13.97000027</v>
      </c>
      <c r="C201">
        <v>0.70099997999999997</v>
      </c>
      <c r="D201">
        <v>1008.63098145</v>
      </c>
      <c r="E201">
        <v>1.9722000399999999</v>
      </c>
      <c r="F201">
        <v>9.9000003020963209E+37</v>
      </c>
      <c r="G201">
        <v>1.6233999699999999</v>
      </c>
      <c r="H201">
        <v>9.9000003020963209E+37</v>
      </c>
      <c r="K201" s="2">
        <f>TREND(Calibration!$A$2:$A$4,Calibration!$B$2:$B$4,C201)</f>
        <v>454.4042384314439</v>
      </c>
      <c r="L201" s="2">
        <f>TREND(Calibration!$A$2:$A$4,Calibration!$C$2:$C$4,E201)</f>
        <v>774.98348398595078</v>
      </c>
      <c r="M201" s="2">
        <f>TREND(Calibration!$A$2:$A$4,Calibration!$D$2:$D$4,G201)</f>
        <v>618.08593068972471</v>
      </c>
    </row>
    <row r="202" spans="1:13" x14ac:dyDescent="0.25">
      <c r="A202">
        <v>1000968</v>
      </c>
      <c r="B202">
        <v>14.07499981</v>
      </c>
      <c r="C202">
        <v>0.70209997999999996</v>
      </c>
      <c r="D202">
        <v>9.9000003020963209E+37</v>
      </c>
      <c r="E202">
        <v>1.9683999999999999</v>
      </c>
      <c r="F202">
        <v>1049.4680175799999</v>
      </c>
      <c r="G202">
        <v>1.6211999699999999</v>
      </c>
      <c r="H202">
        <v>9.9000003020963209E+37</v>
      </c>
      <c r="K202" s="2">
        <f>TREND(Calibration!$A$2:$A$4,Calibration!$B$2:$B$4,C202)</f>
        <v>455.0836710405174</v>
      </c>
      <c r="L202" s="2">
        <f>TREND(Calibration!$A$2:$A$4,Calibration!$C$2:$C$4,E202)</f>
        <v>773.45056427337977</v>
      </c>
      <c r="M202" s="2">
        <f>TREND(Calibration!$A$2:$A$4,Calibration!$D$2:$D$4,G202)</f>
        <v>617.17623557587228</v>
      </c>
    </row>
    <row r="203" spans="1:13" x14ac:dyDescent="0.25">
      <c r="A203">
        <v>1005968</v>
      </c>
      <c r="B203">
        <v>14.2670002</v>
      </c>
      <c r="C203">
        <v>0.70099997999999997</v>
      </c>
      <c r="D203">
        <v>9.9000003020963209E+37</v>
      </c>
      <c r="E203">
        <v>1.85769999</v>
      </c>
      <c r="F203">
        <v>452.00399779999998</v>
      </c>
      <c r="G203">
        <v>1.6217000500000001</v>
      </c>
      <c r="H203">
        <v>9.9000003020963209E+37</v>
      </c>
      <c r="K203" s="2">
        <f>TREND(Calibration!$A$2:$A$4,Calibration!$B$2:$B$4,C203)</f>
        <v>454.4042384314439</v>
      </c>
      <c r="L203" s="2">
        <f>TREND(Calibration!$A$2:$A$4,Calibration!$C$2:$C$4,E203)</f>
        <v>728.79465867480633</v>
      </c>
      <c r="M203" s="2">
        <f>TREND(Calibration!$A$2:$A$4,Calibration!$D$2:$D$4,G203)</f>
        <v>617.38301754520649</v>
      </c>
    </row>
    <row r="204" spans="1:13" x14ac:dyDescent="0.25">
      <c r="A204">
        <v>1010967</v>
      </c>
      <c r="B204">
        <v>14.47399998</v>
      </c>
      <c r="C204">
        <v>0.69830000000000003</v>
      </c>
      <c r="D204">
        <v>1198.20996094</v>
      </c>
      <c r="E204">
        <v>1.8279999499999999</v>
      </c>
      <c r="F204">
        <v>377.89001465000001</v>
      </c>
      <c r="G204">
        <v>1.6211999699999999</v>
      </c>
      <c r="H204">
        <v>9.9000003020963209E+37</v>
      </c>
      <c r="K204" s="2">
        <f>TREND(Calibration!$A$2:$A$4,Calibration!$B$2:$B$4,C204)</f>
        <v>452.73655256249276</v>
      </c>
      <c r="L204" s="2">
        <f>TREND(Calibration!$A$2:$A$4,Calibration!$C$2:$C$4,E204)</f>
        <v>716.81379089969175</v>
      </c>
      <c r="M204" s="2">
        <f>TREND(Calibration!$A$2:$A$4,Calibration!$D$2:$D$4,G204)</f>
        <v>617.17623557587228</v>
      </c>
    </row>
    <row r="205" spans="1:13" x14ac:dyDescent="0.25">
      <c r="A205">
        <v>1015967</v>
      </c>
      <c r="B205">
        <v>14.61699963</v>
      </c>
      <c r="C205">
        <v>0.70749998000000003</v>
      </c>
      <c r="D205">
        <v>984.36199951000003</v>
      </c>
      <c r="E205">
        <v>1.77460003</v>
      </c>
      <c r="F205">
        <v>715.94702147999999</v>
      </c>
      <c r="G205">
        <v>1.6217000500000001</v>
      </c>
      <c r="H205">
        <v>9.9000003020963209E+37</v>
      </c>
      <c r="K205" s="2">
        <f>TREND(Calibration!$A$2:$A$4,Calibration!$B$2:$B$4,C205)</f>
        <v>458.41906748506022</v>
      </c>
      <c r="L205" s="2">
        <f>TREND(Calibration!$A$2:$A$4,Calibration!$C$2:$C$4,E205)</f>
        <v>695.27249396131413</v>
      </c>
      <c r="M205" s="2">
        <f>TREND(Calibration!$A$2:$A$4,Calibration!$D$2:$D$4,G205)</f>
        <v>617.38301754520649</v>
      </c>
    </row>
    <row r="206" spans="1:13" x14ac:dyDescent="0.25">
      <c r="A206">
        <v>1020967</v>
      </c>
      <c r="B206">
        <v>14.682000159999999</v>
      </c>
      <c r="C206">
        <v>0.71390003000000002</v>
      </c>
      <c r="D206">
        <v>716.15002441000001</v>
      </c>
      <c r="E206">
        <v>1.7946000099999999</v>
      </c>
      <c r="F206">
        <v>1288.2309570299999</v>
      </c>
      <c r="G206">
        <v>1.62820005</v>
      </c>
      <c r="H206">
        <v>9.9000003020963209E+37</v>
      </c>
      <c r="K206" s="2">
        <f>TREND(Calibration!$A$2:$A$4,Calibration!$B$2:$B$4,C206)</f>
        <v>462.37216082115202</v>
      </c>
      <c r="L206" s="2">
        <f>TREND(Calibration!$A$2:$A$4,Calibration!$C$2:$C$4,E206)</f>
        <v>703.34039945521022</v>
      </c>
      <c r="M206" s="2">
        <f>TREND(Calibration!$A$2:$A$4,Calibration!$D$2:$D$4,G206)</f>
        <v>620.07075310886137</v>
      </c>
    </row>
    <row r="207" spans="1:13" x14ac:dyDescent="0.25">
      <c r="A207">
        <v>1025968</v>
      </c>
      <c r="B207">
        <v>14.510999679999999</v>
      </c>
      <c r="C207">
        <v>0.69770001999999998</v>
      </c>
      <c r="D207">
        <v>9.9000003020963209E+37</v>
      </c>
      <c r="E207">
        <v>1.80369997</v>
      </c>
      <c r="F207">
        <v>976.14202881000006</v>
      </c>
      <c r="G207">
        <v>1.62010002</v>
      </c>
      <c r="H207">
        <v>9.9000003020963209E+37</v>
      </c>
      <c r="K207" s="2">
        <f>TREND(Calibration!$A$2:$A$4,Calibration!$B$2:$B$4,C207)</f>
        <v>452.36596531086366</v>
      </c>
      <c r="L207" s="2">
        <f>TREND(Calibration!$A$2:$A$4,Calibration!$C$2:$C$4,E207)</f>
        <v>707.01128399000652</v>
      </c>
      <c r="M207" s="2">
        <f>TREND(Calibration!$A$2:$A$4,Calibration!$D$2:$D$4,G207)</f>
        <v>616.72140869383497</v>
      </c>
    </row>
    <row r="208" spans="1:13" x14ac:dyDescent="0.25">
      <c r="A208">
        <v>1030968</v>
      </c>
      <c r="B208">
        <v>14.34899998</v>
      </c>
      <c r="C208">
        <v>0.70749998000000003</v>
      </c>
      <c r="D208">
        <v>963.80401611000002</v>
      </c>
      <c r="E208">
        <v>1.76110005</v>
      </c>
      <c r="F208">
        <v>751.06402588000003</v>
      </c>
      <c r="G208">
        <v>1.6174000500000001</v>
      </c>
      <c r="H208">
        <v>9.9000003020963209E+37</v>
      </c>
      <c r="K208" s="2">
        <f>TREND(Calibration!$A$2:$A$4,Calibration!$B$2:$B$4,C208)</f>
        <v>458.41906748506022</v>
      </c>
      <c r="L208" s="2">
        <f>TREND(Calibration!$A$2:$A$4,Calibration!$C$2:$C$4,E208)</f>
        <v>689.8266603750061</v>
      </c>
      <c r="M208" s="2">
        <f>TREND(Calibration!$A$2:$A$4,Calibration!$D$2:$D$4,G208)</f>
        <v>615.60497709540414</v>
      </c>
    </row>
    <row r="209" spans="1:13" x14ac:dyDescent="0.25">
      <c r="A209">
        <v>1035967</v>
      </c>
      <c r="B209">
        <v>14.199000359999999</v>
      </c>
      <c r="C209">
        <v>0.70370001000000004</v>
      </c>
      <c r="D209">
        <v>753.61798095999995</v>
      </c>
      <c r="E209">
        <v>1.79729998</v>
      </c>
      <c r="F209">
        <v>618.41497803000004</v>
      </c>
      <c r="G209">
        <v>1.6162999899999999</v>
      </c>
      <c r="H209">
        <v>9.9000003020963209E+37</v>
      </c>
      <c r="K209" s="2">
        <f>TREND(Calibration!$A$2:$A$4,Calibration!$B$2:$B$4,C209)</f>
        <v>456.07195518369559</v>
      </c>
      <c r="L209" s="2">
        <f>TREND(Calibration!$A$2:$A$4,Calibration!$C$2:$C$4,E209)</f>
        <v>704.42955568418427</v>
      </c>
      <c r="M209" s="2">
        <f>TREND(Calibration!$A$2:$A$4,Calibration!$D$2:$D$4,G209)</f>
        <v>615.15010472861104</v>
      </c>
    </row>
    <row r="210" spans="1:13" x14ac:dyDescent="0.25">
      <c r="A210">
        <v>1040967</v>
      </c>
      <c r="B210">
        <v>14.14000034</v>
      </c>
      <c r="C210">
        <v>0.71450000999999996</v>
      </c>
      <c r="D210">
        <v>479.48098755000001</v>
      </c>
      <c r="E210">
        <v>1.88469994</v>
      </c>
      <c r="F210">
        <v>1272.0870361299999</v>
      </c>
      <c r="G210">
        <v>1.61580002</v>
      </c>
      <c r="H210">
        <v>9.9000003020963209E+37</v>
      </c>
      <c r="K210" s="2">
        <f>TREND(Calibration!$A$2:$A$4,Calibration!$B$2:$B$4,C210)</f>
        <v>462.74274807278101</v>
      </c>
      <c r="L210" s="2">
        <f>TREND(Calibration!$A$2:$A$4,Calibration!$C$2:$C$4,E210)</f>
        <v>739.6863218134655</v>
      </c>
      <c r="M210" s="2">
        <f>TREND(Calibration!$A$2:$A$4,Calibration!$D$2:$D$4,G210)</f>
        <v>614.94336824403251</v>
      </c>
    </row>
    <row r="211" spans="1:13" x14ac:dyDescent="0.25">
      <c r="A211">
        <v>1045968</v>
      </c>
      <c r="B211">
        <v>14.0909996</v>
      </c>
      <c r="C211">
        <v>0.7177</v>
      </c>
      <c r="D211">
        <v>1078.9029541</v>
      </c>
      <c r="E211">
        <v>1.82369995</v>
      </c>
      <c r="F211">
        <v>9.9000003020963209E+37</v>
      </c>
      <c r="G211">
        <v>1.6217000500000001</v>
      </c>
      <c r="H211">
        <v>9.9000003020963209E+37</v>
      </c>
      <c r="K211" s="2">
        <f>TREND(Calibration!$A$2:$A$4,Calibration!$B$2:$B$4,C211)</f>
        <v>464.71927312251665</v>
      </c>
      <c r="L211" s="2">
        <f>TREND(Calibration!$A$2:$A$4,Calibration!$C$2:$C$4,E211)</f>
        <v>715.07918948390272</v>
      </c>
      <c r="M211" s="2">
        <f>TREND(Calibration!$A$2:$A$4,Calibration!$D$2:$D$4,G211)</f>
        <v>617.38301754520649</v>
      </c>
    </row>
    <row r="212" spans="1:13" x14ac:dyDescent="0.25">
      <c r="A212">
        <v>1050968</v>
      </c>
      <c r="B212">
        <v>14.15499973</v>
      </c>
      <c r="C212">
        <v>0.70099997999999997</v>
      </c>
      <c r="D212">
        <v>1320.6960449200001</v>
      </c>
      <c r="E212">
        <v>1.8733999699999999</v>
      </c>
      <c r="F212">
        <v>1052.0300293</v>
      </c>
      <c r="G212">
        <v>1.6233999699999999</v>
      </c>
      <c r="H212">
        <v>1336.3950195299999</v>
      </c>
      <c r="K212" s="2">
        <f>TREND(Calibration!$A$2:$A$4,Calibration!$B$2:$B$4,C212)</f>
        <v>454.4042384314439</v>
      </c>
      <c r="L212" s="2">
        <f>TREND(Calibration!$A$2:$A$4,Calibration!$C$2:$C$4,E212)</f>
        <v>735.12796275291339</v>
      </c>
      <c r="M212" s="2">
        <f>TREND(Calibration!$A$2:$A$4,Calibration!$D$2:$D$4,G212)</f>
        <v>618.08593068972471</v>
      </c>
    </row>
    <row r="213" spans="1:13" x14ac:dyDescent="0.25">
      <c r="A213">
        <v>1055967</v>
      </c>
      <c r="B213">
        <v>14.291999819999999</v>
      </c>
      <c r="C213">
        <v>0.69230002000000002</v>
      </c>
      <c r="D213">
        <v>9.9000003020963209E+37</v>
      </c>
      <c r="E213">
        <v>1.8258999600000001</v>
      </c>
      <c r="F213">
        <v>608.15899658000001</v>
      </c>
      <c r="G213">
        <v>1.6227999900000001</v>
      </c>
      <c r="H213">
        <v>9.9000003020963209E+37</v>
      </c>
      <c r="K213" s="2">
        <f>TREND(Calibration!$A$2:$A$4,Calibration!$B$2:$B$4,C213)</f>
        <v>449.03056886632095</v>
      </c>
      <c r="L213" s="2">
        <f>TREND(Calibration!$A$2:$A$4,Calibration!$C$2:$C$4,E213)</f>
        <v>715.96666400965853</v>
      </c>
      <c r="M213" s="2">
        <f>TREND(Calibration!$A$2:$A$4,Calibration!$D$2:$D$4,G213)</f>
        <v>617.83784029226604</v>
      </c>
    </row>
    <row r="214" spans="1:13" x14ac:dyDescent="0.25">
      <c r="A214">
        <v>1060964</v>
      </c>
      <c r="B214">
        <v>14.40100002</v>
      </c>
      <c r="C214">
        <v>0.69400001</v>
      </c>
      <c r="D214">
        <v>1370.9219970700001</v>
      </c>
      <c r="E214">
        <v>1.8334000100000001</v>
      </c>
      <c r="F214">
        <v>448.15701294000002</v>
      </c>
      <c r="G214">
        <v>1.6211999699999999</v>
      </c>
      <c r="H214">
        <v>1242.4260253899999</v>
      </c>
      <c r="K214" s="2">
        <f>TREND(Calibration!$A$2:$A$4,Calibration!$B$2:$B$4,C214)</f>
        <v>450.08059490368356</v>
      </c>
      <c r="L214" s="2">
        <f>TREND(Calibration!$A$2:$A$4,Calibration!$C$2:$C$4,E214)</f>
        <v>718.99215176512109</v>
      </c>
      <c r="M214" s="2">
        <f>TREND(Calibration!$A$2:$A$4,Calibration!$D$2:$D$4,G214)</f>
        <v>617.17623557587228</v>
      </c>
    </row>
    <row r="215" spans="1:13" x14ac:dyDescent="0.25">
      <c r="A215">
        <v>1065995</v>
      </c>
      <c r="B215">
        <v>14.54899979</v>
      </c>
      <c r="C215">
        <v>0.70150000000000001</v>
      </c>
      <c r="D215">
        <v>732.01098633000004</v>
      </c>
      <c r="E215">
        <v>1.80970001</v>
      </c>
      <c r="F215">
        <v>877.41802978999999</v>
      </c>
      <c r="G215">
        <v>1.6223000299999999</v>
      </c>
      <c r="H215">
        <v>9.9000003020963209E+37</v>
      </c>
      <c r="K215" s="2">
        <f>TREND(Calibration!$A$2:$A$4,Calibration!$B$2:$B$4,C215)</f>
        <v>454.71308378888841</v>
      </c>
      <c r="L215" s="2">
        <f>TREND(Calibration!$A$2:$A$4,Calibration!$C$2:$C$4,E215)</f>
        <v>709.43167419437657</v>
      </c>
      <c r="M215" s="2">
        <f>TREND(Calibration!$A$2:$A$4,Calibration!$D$2:$D$4,G215)</f>
        <v>617.63110794266515</v>
      </c>
    </row>
    <row r="216" spans="1:13" x14ac:dyDescent="0.25">
      <c r="A216">
        <v>1070964</v>
      </c>
      <c r="B216">
        <v>14.477999690000001</v>
      </c>
      <c r="C216">
        <v>0.70039998999999997</v>
      </c>
      <c r="D216">
        <v>1107.3979492200001</v>
      </c>
      <c r="E216">
        <v>1.80589998</v>
      </c>
      <c r="F216">
        <v>9.9000003020963209E+37</v>
      </c>
      <c r="G216">
        <v>1.6217000500000001</v>
      </c>
      <c r="H216">
        <v>9.9000003020963209E+37</v>
      </c>
      <c r="K216" s="2">
        <f>TREND(Calibration!$A$2:$A$4,Calibration!$B$2:$B$4,C216)</f>
        <v>454.03364500315479</v>
      </c>
      <c r="L216" s="2">
        <f>TREND(Calibration!$A$2:$A$4,Calibration!$C$2:$C$4,E216)</f>
        <v>707.89875851576232</v>
      </c>
      <c r="M216" s="2">
        <f>TREND(Calibration!$A$2:$A$4,Calibration!$D$2:$D$4,G216)</f>
        <v>617.38301754520649</v>
      </c>
    </row>
    <row r="217" spans="1:13" x14ac:dyDescent="0.25">
      <c r="A217">
        <v>1075965</v>
      </c>
      <c r="B217">
        <v>14.3409996</v>
      </c>
      <c r="C217">
        <v>0.69289999999999996</v>
      </c>
      <c r="D217">
        <v>9.9000003020963209E+37</v>
      </c>
      <c r="E217">
        <v>1.76540005</v>
      </c>
      <c r="F217">
        <v>9.9000003020963209E+37</v>
      </c>
      <c r="G217">
        <v>1.6207</v>
      </c>
      <c r="H217">
        <v>9.9000003020963209E+37</v>
      </c>
      <c r="K217" s="2">
        <f>TREND(Calibration!$A$2:$A$4,Calibration!$B$2:$B$4,C217)</f>
        <v>449.40115611794994</v>
      </c>
      <c r="L217" s="2">
        <f>TREND(Calibration!$A$2:$A$4,Calibration!$C$2:$C$4,E217)</f>
        <v>691.56126179079524</v>
      </c>
      <c r="M217" s="2">
        <f>TREND(Calibration!$A$2:$A$4,Calibration!$D$2:$D$4,G217)</f>
        <v>616.96949909129376</v>
      </c>
    </row>
    <row r="218" spans="1:13" x14ac:dyDescent="0.25">
      <c r="A218">
        <v>1080965</v>
      </c>
      <c r="B218">
        <v>14.14000034</v>
      </c>
      <c r="C218">
        <v>0.68859999999999999</v>
      </c>
      <c r="D218">
        <v>9.9000003020963209E+37</v>
      </c>
      <c r="E218">
        <v>1.7691999700000001</v>
      </c>
      <c r="F218">
        <v>624.76098633000004</v>
      </c>
      <c r="G218">
        <v>1.6217000500000001</v>
      </c>
      <c r="H218">
        <v>9.9000003020963209E+37</v>
      </c>
      <c r="K218" s="2">
        <f>TREND(Calibration!$A$2:$A$4,Calibration!$B$2:$B$4,C218)</f>
        <v>446.74519228248073</v>
      </c>
      <c r="L218" s="2">
        <f>TREND(Calibration!$A$2:$A$4,Calibration!$C$2:$C$4,E218)</f>
        <v>693.09413309588479</v>
      </c>
      <c r="M218" s="2">
        <f>TREND(Calibration!$A$2:$A$4,Calibration!$D$2:$D$4,G218)</f>
        <v>617.38301754520649</v>
      </c>
    </row>
    <row r="219" spans="1:13" x14ac:dyDescent="0.25">
      <c r="A219">
        <v>1085963</v>
      </c>
      <c r="B219">
        <v>14.022000309999999</v>
      </c>
      <c r="C219">
        <v>0.69559996999999996</v>
      </c>
      <c r="D219">
        <v>1155.2540283200001</v>
      </c>
      <c r="E219">
        <v>1.8270000200000001</v>
      </c>
      <c r="F219">
        <v>502.81500244</v>
      </c>
      <c r="G219">
        <v>1.6288000300000001</v>
      </c>
      <c r="H219">
        <v>9.9000003020963209E+37</v>
      </c>
      <c r="K219" s="2">
        <f>TREND(Calibration!$A$2:$A$4,Calibration!$B$2:$B$4,C219)</f>
        <v>451.06883581024107</v>
      </c>
      <c r="L219" s="2">
        <f>TREND(Calibration!$A$2:$A$4,Calibration!$C$2:$C$4,E219)</f>
        <v>716.41042345929873</v>
      </c>
      <c r="M219" s="2">
        <f>TREND(Calibration!$A$2:$A$4,Calibration!$D$2:$D$4,G219)</f>
        <v>620.31884350632015</v>
      </c>
    </row>
    <row r="220" spans="1:13" x14ac:dyDescent="0.25">
      <c r="A220">
        <v>1090964</v>
      </c>
      <c r="B220">
        <v>14.006999970000001</v>
      </c>
      <c r="C220">
        <v>0.69720000000000004</v>
      </c>
      <c r="D220">
        <v>686.53399658000001</v>
      </c>
      <c r="E220">
        <v>1.8448</v>
      </c>
      <c r="F220">
        <v>1081.66699219</v>
      </c>
      <c r="G220">
        <v>1.6266000300000001</v>
      </c>
      <c r="H220">
        <v>9.9000003020963209E+37</v>
      </c>
      <c r="K220" s="2">
        <f>TREND(Calibration!$A$2:$A$4,Calibration!$B$2:$B$4,C220)</f>
        <v>452.0571199534192</v>
      </c>
      <c r="L220" s="2">
        <f>TREND(Calibration!$A$2:$A$4,Calibration!$C$2:$C$4,E220)</f>
        <v>723.59085846139578</v>
      </c>
      <c r="M220" s="2">
        <f>TREND(Calibration!$A$2:$A$4,Calibration!$D$2:$D$4,G220)</f>
        <v>619.40914839246773</v>
      </c>
    </row>
    <row r="221" spans="1:13" x14ac:dyDescent="0.25">
      <c r="A221">
        <v>1095965</v>
      </c>
      <c r="B221">
        <v>13.95400047</v>
      </c>
      <c r="C221">
        <v>0.69830000000000003</v>
      </c>
      <c r="D221">
        <v>1106.45703125</v>
      </c>
      <c r="E221">
        <v>1.75680006</v>
      </c>
      <c r="F221">
        <v>1207.3100585899999</v>
      </c>
      <c r="G221">
        <v>1.6288000300000001</v>
      </c>
      <c r="H221">
        <v>9.9000003020963209E+37</v>
      </c>
      <c r="K221" s="2">
        <f>TREND(Calibration!$A$2:$A$4,Calibration!$B$2:$B$4,C221)</f>
        <v>452.73655256249276</v>
      </c>
      <c r="L221" s="2">
        <f>TREND(Calibration!$A$2:$A$4,Calibration!$C$2:$C$4,E221)</f>
        <v>688.09206299317384</v>
      </c>
      <c r="M221" s="2">
        <f>TREND(Calibration!$A$2:$A$4,Calibration!$D$2:$D$4,G221)</f>
        <v>620.31884350632015</v>
      </c>
    </row>
    <row r="222" spans="1:13" x14ac:dyDescent="0.25">
      <c r="A222">
        <v>1100964</v>
      </c>
      <c r="B222">
        <v>14.041000370000001</v>
      </c>
      <c r="C222">
        <v>0.69289999999999996</v>
      </c>
      <c r="D222">
        <v>896.64202881000006</v>
      </c>
      <c r="E222">
        <v>1.7864999800000001</v>
      </c>
      <c r="F222">
        <v>1329.33300781</v>
      </c>
      <c r="G222">
        <v>1.6390000600000001</v>
      </c>
      <c r="H222">
        <v>9.9000003020963209E+37</v>
      </c>
      <c r="K222" s="2">
        <f>TREND(Calibration!$A$2:$A$4,Calibration!$B$2:$B$4,C222)</f>
        <v>449.40115611794994</v>
      </c>
      <c r="L222" s="2">
        <f>TREND(Calibration!$A$2:$A$4,Calibration!$C$2:$C$4,E222)</f>
        <v>700.07288236080706</v>
      </c>
      <c r="M222" s="2">
        <f>TREND(Calibration!$A$2:$A$4,Calibration!$D$2:$D$4,G222)</f>
        <v>624.53653325729658</v>
      </c>
    </row>
    <row r="223" spans="1:13" x14ac:dyDescent="0.25">
      <c r="A223">
        <v>1105965</v>
      </c>
      <c r="B223">
        <v>14.256999970000001</v>
      </c>
      <c r="C223">
        <v>0.69989997000000004</v>
      </c>
      <c r="D223">
        <v>794.43298340000001</v>
      </c>
      <c r="E223">
        <v>1.7928999699999999</v>
      </c>
      <c r="F223">
        <v>1240.2569580100001</v>
      </c>
      <c r="G223">
        <v>1.64279997</v>
      </c>
      <c r="H223">
        <v>9.9000003020963209E+37</v>
      </c>
      <c r="K223" s="2">
        <f>TREND(Calibration!$A$2:$A$4,Calibration!$B$2:$B$4,C223)</f>
        <v>453.72479964571033</v>
      </c>
      <c r="L223" s="2">
        <f>TREND(Calibration!$A$2:$A$4,Calibration!$C$2:$C$4,E223)</f>
        <v>702.65461066662931</v>
      </c>
      <c r="M223" s="2">
        <f>TREND(Calibration!$A$2:$A$4,Calibration!$D$2:$D$4,G223)</f>
        <v>626.10778760278697</v>
      </c>
    </row>
    <row r="224" spans="1:13" x14ac:dyDescent="0.25">
      <c r="A224">
        <v>1110964</v>
      </c>
      <c r="B224">
        <v>14.411000250000001</v>
      </c>
      <c r="C224">
        <v>0.7026</v>
      </c>
      <c r="D224">
        <v>510.76098632999998</v>
      </c>
      <c r="E224">
        <v>1.8415000399999999</v>
      </c>
      <c r="F224">
        <v>9.9000003020963209E+37</v>
      </c>
      <c r="G224">
        <v>1.64059997</v>
      </c>
      <c r="H224">
        <v>9.9000003020963209E+37</v>
      </c>
      <c r="K224" s="2">
        <f>TREND(Calibration!$A$2:$A$4,Calibration!$B$2:$B$4,C224)</f>
        <v>455.39251639796197</v>
      </c>
      <c r="L224" s="2">
        <f>TREND(Calibration!$A$2:$A$4,Calibration!$C$2:$C$4,E224)</f>
        <v>722.25966885952437</v>
      </c>
      <c r="M224" s="2">
        <f>TREND(Calibration!$A$2:$A$4,Calibration!$D$2:$D$4,G224)</f>
        <v>625.19809248893455</v>
      </c>
    </row>
    <row r="225" spans="1:13" x14ac:dyDescent="0.25">
      <c r="A225">
        <v>1115964</v>
      </c>
      <c r="B225">
        <v>14.54899979</v>
      </c>
      <c r="C225">
        <v>0.69669998</v>
      </c>
      <c r="D225">
        <v>766.12799071999996</v>
      </c>
      <c r="E225">
        <v>1.8680000299999999</v>
      </c>
      <c r="F225">
        <v>9.9000003020963209E+37</v>
      </c>
      <c r="G225">
        <v>1.6315000099999999</v>
      </c>
      <c r="H225">
        <v>9.9000003020963209E+37</v>
      </c>
      <c r="K225" s="2">
        <f>TREND(Calibration!$A$2:$A$4,Calibration!$B$2:$B$4,C225)</f>
        <v>451.74827459597469</v>
      </c>
      <c r="L225" s="2">
        <f>TREND(Calibration!$A$2:$A$4,Calibration!$C$2:$C$4,E225)</f>
        <v>732.94965029496541</v>
      </c>
      <c r="M225" s="2">
        <f>TREND(Calibration!$A$2:$A$4,Calibration!$D$2:$D$4,G225)</f>
        <v>621.43527923972886</v>
      </c>
    </row>
    <row r="226" spans="1:13" x14ac:dyDescent="0.25">
      <c r="A226">
        <v>1120963</v>
      </c>
      <c r="B226">
        <v>14.472000120000001</v>
      </c>
      <c r="C226">
        <v>0.69019997</v>
      </c>
      <c r="D226">
        <v>9.9000003020963209E+37</v>
      </c>
      <c r="E226">
        <v>1.8631000499999999</v>
      </c>
      <c r="F226">
        <v>1010.75</v>
      </c>
      <c r="G226">
        <v>1.625</v>
      </c>
      <c r="H226">
        <v>9.9000003020963209E+37</v>
      </c>
      <c r="K226" s="2">
        <f>TREND(Calibration!$A$2:$A$4,Calibration!$B$2:$B$4,C226)</f>
        <v>447.73343936569836</v>
      </c>
      <c r="L226" s="2">
        <f>TREND(Calibration!$A$2:$A$4,Calibration!$C$2:$C$4,E226)</f>
        <v>730.97301954023555</v>
      </c>
      <c r="M226" s="2">
        <f>TREND(Calibration!$A$2:$A$4,Calibration!$D$2:$D$4,G226)</f>
        <v>618.74753954109622</v>
      </c>
    </row>
    <row r="227" spans="1:13" x14ac:dyDescent="0.25">
      <c r="A227">
        <v>1125967</v>
      </c>
      <c r="B227">
        <v>14.277999879999999</v>
      </c>
      <c r="C227">
        <v>0.69019997</v>
      </c>
      <c r="D227">
        <v>9.9000003020963209E+37</v>
      </c>
      <c r="E227">
        <v>1.90310001</v>
      </c>
      <c r="F227">
        <v>739.31201171999999</v>
      </c>
      <c r="G227">
        <v>1.6266000300000001</v>
      </c>
      <c r="H227">
        <v>9.9000003020963209E+37</v>
      </c>
      <c r="K227" s="2">
        <f>TREND(Calibration!$A$2:$A$4,Calibration!$B$2:$B$4,C227)</f>
        <v>447.73343936569836</v>
      </c>
      <c r="L227" s="2">
        <f>TREND(Calibration!$A$2:$A$4,Calibration!$C$2:$C$4,E227)</f>
        <v>747.10883052802785</v>
      </c>
      <c r="M227" s="2">
        <f>TREND(Calibration!$A$2:$A$4,Calibration!$D$2:$D$4,G227)</f>
        <v>619.40914839246773</v>
      </c>
    </row>
    <row r="228" spans="1:13" x14ac:dyDescent="0.25">
      <c r="A228">
        <v>1130966</v>
      </c>
      <c r="B228">
        <v>14.1420002</v>
      </c>
      <c r="C228">
        <v>0.69450003000000005</v>
      </c>
      <c r="D228">
        <v>869.42602538999995</v>
      </c>
      <c r="E228">
        <v>1.9386999600000001</v>
      </c>
      <c r="F228">
        <v>974.06500243999994</v>
      </c>
      <c r="G228">
        <v>1.6276999700000001</v>
      </c>
      <c r="H228">
        <v>1350.6710205100001</v>
      </c>
      <c r="K228" s="2">
        <f>TREND(Calibration!$A$2:$A$4,Calibration!$B$2:$B$4,C228)</f>
        <v>450.38944026112813</v>
      </c>
      <c r="L228" s="2">
        <f>TREND(Calibration!$A$2:$A$4,Calibration!$C$2:$C$4,E228)</f>
        <v>761.46969649826531</v>
      </c>
      <c r="M228" s="2">
        <f>TREND(Calibration!$A$2:$A$4,Calibration!$D$2:$D$4,G228)</f>
        <v>619.86397113952717</v>
      </c>
    </row>
    <row r="229" spans="1:13" x14ac:dyDescent="0.25">
      <c r="A229">
        <v>1135965</v>
      </c>
      <c r="B229">
        <v>14.07499981</v>
      </c>
      <c r="C229">
        <v>0.69720000000000004</v>
      </c>
      <c r="D229">
        <v>1163.8540039100001</v>
      </c>
      <c r="E229">
        <v>1.9365999700000001</v>
      </c>
      <c r="F229">
        <v>706.03900146000001</v>
      </c>
      <c r="G229">
        <v>1.63310003</v>
      </c>
      <c r="H229">
        <v>9.9000003020963209E+37</v>
      </c>
      <c r="K229" s="2">
        <f>TREND(Calibration!$A$2:$A$4,Calibration!$B$2:$B$4,C229)</f>
        <v>452.0571199534192</v>
      </c>
      <c r="L229" s="2">
        <f>TREND(Calibration!$A$2:$A$4,Calibration!$C$2:$C$4,E229)</f>
        <v>760.62256960823208</v>
      </c>
      <c r="M229" s="2">
        <f>TREND(Calibration!$A$2:$A$4,Calibration!$D$2:$D$4,G229)</f>
        <v>622.09688395612261</v>
      </c>
    </row>
    <row r="230" spans="1:13" x14ac:dyDescent="0.25">
      <c r="A230">
        <v>1140965</v>
      </c>
      <c r="B230">
        <v>13.9829998</v>
      </c>
      <c r="C230">
        <v>0.69069999000000004</v>
      </c>
      <c r="D230">
        <v>9.9000003020963209E+37</v>
      </c>
      <c r="E230">
        <v>1.95220006</v>
      </c>
      <c r="F230">
        <v>344.41400146000001</v>
      </c>
      <c r="G230">
        <v>1.63629997</v>
      </c>
      <c r="H230">
        <v>9.9000003020963209E+37</v>
      </c>
      <c r="K230" s="2">
        <f>TREND(Calibration!$A$2:$A$4,Calibration!$B$2:$B$4,C230)</f>
        <v>448.04228472314287</v>
      </c>
      <c r="L230" s="2">
        <f>TREND(Calibration!$A$2:$A$4,Calibration!$C$2:$C$4,E230)</f>
        <v>766.91557849205469</v>
      </c>
      <c r="M230" s="2">
        <f>TREND(Calibration!$A$2:$A$4,Calibration!$D$2:$D$4,G230)</f>
        <v>623.42005203913209</v>
      </c>
    </row>
    <row r="231" spans="1:13" x14ac:dyDescent="0.25">
      <c r="A231">
        <v>1145965</v>
      </c>
      <c r="B231">
        <v>14.04399967</v>
      </c>
      <c r="C231">
        <v>0.70420002999999998</v>
      </c>
      <c r="D231">
        <v>676.85498046999999</v>
      </c>
      <c r="E231">
        <v>1.92470002</v>
      </c>
      <c r="F231">
        <v>872.77801513999998</v>
      </c>
      <c r="G231">
        <v>1.63740003</v>
      </c>
      <c r="H231">
        <v>9.9000003020963209E+37</v>
      </c>
      <c r="K231" s="2">
        <f>TREND(Calibration!$A$2:$A$4,Calibration!$B$2:$B$4,C231)</f>
        <v>456.38080054114005</v>
      </c>
      <c r="L231" s="2">
        <f>TREND(Calibration!$A$2:$A$4,Calibration!$C$2:$C$4,E231)</f>
        <v>755.82218120873915</v>
      </c>
      <c r="M231" s="2">
        <f>TREND(Calibration!$A$2:$A$4,Calibration!$D$2:$D$4,G231)</f>
        <v>623.87492440592507</v>
      </c>
    </row>
    <row r="232" spans="1:13" x14ac:dyDescent="0.25">
      <c r="A232">
        <v>1150965</v>
      </c>
      <c r="B232">
        <v>14.09300041</v>
      </c>
      <c r="C232">
        <v>0.70370001000000004</v>
      </c>
      <c r="D232">
        <v>1184.2729492200001</v>
      </c>
      <c r="E232">
        <v>1.9694999500000001</v>
      </c>
      <c r="F232">
        <v>1045.0579834</v>
      </c>
      <c r="G232">
        <v>1.64230001</v>
      </c>
      <c r="H232">
        <v>9.9000003020963209E+37</v>
      </c>
      <c r="K232" s="2">
        <f>TREND(Calibration!$A$2:$A$4,Calibration!$B$2:$B$4,C232)</f>
        <v>456.07195518369559</v>
      </c>
      <c r="L232" s="2">
        <f>TREND(Calibration!$A$2:$A$4,Calibration!$C$2:$C$4,E232)</f>
        <v>773.89427934949549</v>
      </c>
      <c r="M232" s="2">
        <f>TREND(Calibration!$A$2:$A$4,Calibration!$D$2:$D$4,G232)</f>
        <v>625.9010552531862</v>
      </c>
    </row>
    <row r="233" spans="1:13" x14ac:dyDescent="0.25">
      <c r="A233">
        <v>1155964</v>
      </c>
      <c r="B233">
        <v>14.27000046</v>
      </c>
      <c r="C233">
        <v>0.7026</v>
      </c>
      <c r="D233">
        <v>1074.6829834</v>
      </c>
      <c r="E233">
        <v>2.0148999700000001</v>
      </c>
      <c r="F233">
        <v>9.9000003020963209E+37</v>
      </c>
      <c r="G233">
        <v>1.6335999999999999</v>
      </c>
      <c r="H233">
        <v>1320.8110351600001</v>
      </c>
      <c r="K233" s="2">
        <f>TREND(Calibration!$A$2:$A$4,Calibration!$B$2:$B$4,C233)</f>
        <v>455.39251639796197</v>
      </c>
      <c r="L233" s="2">
        <f>TREND(Calibration!$A$2:$A$4,Calibration!$C$2:$C$4,E233)</f>
        <v>792.20845120271713</v>
      </c>
      <c r="M233" s="2">
        <f>TREND(Calibration!$A$2:$A$4,Calibration!$D$2:$D$4,G233)</f>
        <v>622.30362044070114</v>
      </c>
    </row>
    <row r="234" spans="1:13" x14ac:dyDescent="0.25">
      <c r="A234">
        <v>1160964</v>
      </c>
      <c r="B234">
        <v>14.35900021</v>
      </c>
      <c r="C234">
        <v>0.69499999000000001</v>
      </c>
      <c r="D234">
        <v>9.9000003020963209E+37</v>
      </c>
      <c r="E234">
        <v>2.02189994</v>
      </c>
      <c r="F234">
        <v>914.65002441000001</v>
      </c>
      <c r="G234">
        <v>1.6293</v>
      </c>
      <c r="H234">
        <v>9.9000003020963209E+37</v>
      </c>
      <c r="K234" s="2">
        <f>TREND(Calibration!$A$2:$A$4,Calibration!$B$2:$B$4,C234)</f>
        <v>450.69824855861208</v>
      </c>
      <c r="L234" s="2">
        <f>TREND(Calibration!$A$2:$A$4,Calibration!$C$2:$C$4,E234)</f>
        <v>795.03220884748009</v>
      </c>
      <c r="M234" s="2">
        <f>TREND(Calibration!$A$2:$A$4,Calibration!$D$2:$D$4,G234)</f>
        <v>620.52557999089868</v>
      </c>
    </row>
    <row r="235" spans="1:13" x14ac:dyDescent="0.25">
      <c r="A235">
        <v>1165964</v>
      </c>
      <c r="B235">
        <v>14.39299965</v>
      </c>
      <c r="C235">
        <v>0.69669998</v>
      </c>
      <c r="D235">
        <v>818.32800293000003</v>
      </c>
      <c r="E235">
        <v>2.0002999300000002</v>
      </c>
      <c r="F235">
        <v>822.15002441000001</v>
      </c>
      <c r="G235">
        <v>1.63250005</v>
      </c>
      <c r="H235">
        <v>9.9000003020963209E+37</v>
      </c>
      <c r="K235" s="2">
        <f>TREND(Calibration!$A$2:$A$4,Calibration!$B$2:$B$4,C235)</f>
        <v>451.74827459597469</v>
      </c>
      <c r="L235" s="2">
        <f>TREND(Calibration!$A$2:$A$4,Calibration!$C$2:$C$4,E235)</f>
        <v>786.3188581667689</v>
      </c>
      <c r="M235" s="2">
        <f>TREND(Calibration!$A$2:$A$4,Calibration!$D$2:$D$4,G235)</f>
        <v>621.84879355866383</v>
      </c>
    </row>
    <row r="236" spans="1:13" x14ac:dyDescent="0.25">
      <c r="A236">
        <v>1170964</v>
      </c>
      <c r="B236">
        <v>14.291999819999999</v>
      </c>
      <c r="C236">
        <v>0.70150000000000001</v>
      </c>
      <c r="D236">
        <v>673.96301270000004</v>
      </c>
      <c r="E236">
        <v>1.9932999600000001</v>
      </c>
      <c r="F236">
        <v>1338.8709716799999</v>
      </c>
      <c r="G236">
        <v>1.6352000200000001</v>
      </c>
      <c r="H236">
        <v>9.9000003020963209E+37</v>
      </c>
      <c r="K236" s="2">
        <f>TREND(Calibration!$A$2:$A$4,Calibration!$B$2:$B$4,C236)</f>
        <v>454.71308378888841</v>
      </c>
      <c r="L236" s="2">
        <f>TREND(Calibration!$A$2:$A$4,Calibration!$C$2:$C$4,E236)</f>
        <v>783.49510052200583</v>
      </c>
      <c r="M236" s="2">
        <f>TREND(Calibration!$A$2:$A$4,Calibration!$D$2:$D$4,G236)</f>
        <v>622.96522515709489</v>
      </c>
    </row>
    <row r="237" spans="1:13" x14ac:dyDescent="0.25">
      <c r="A237">
        <v>1175964</v>
      </c>
      <c r="B237">
        <v>14.15799999</v>
      </c>
      <c r="C237">
        <v>0.70099997999999997</v>
      </c>
      <c r="D237">
        <v>616.95202637</v>
      </c>
      <c r="E237">
        <v>1.9528000400000001</v>
      </c>
      <c r="F237">
        <v>9.9000003020963209E+37</v>
      </c>
      <c r="G237">
        <v>1.63469994</v>
      </c>
      <c r="H237">
        <v>9.9000003020963209E+37</v>
      </c>
      <c r="K237" s="2">
        <f>TREND(Calibration!$A$2:$A$4,Calibration!$B$2:$B$4,C237)</f>
        <v>454.4042384314439</v>
      </c>
      <c r="L237" s="2">
        <f>TREND(Calibration!$A$2:$A$4,Calibration!$C$2:$C$4,E237)</f>
        <v>767.1576078309954</v>
      </c>
      <c r="M237" s="2">
        <f>TREND(Calibration!$A$2:$A$4,Calibration!$D$2:$D$4,G237)</f>
        <v>622.75844318776058</v>
      </c>
    </row>
    <row r="238" spans="1:13" x14ac:dyDescent="0.25">
      <c r="A238">
        <v>1180964</v>
      </c>
      <c r="B238">
        <v>13.980999949999999</v>
      </c>
      <c r="C238">
        <v>0.70209997999999996</v>
      </c>
      <c r="D238">
        <v>1147.9329834</v>
      </c>
      <c r="E238">
        <v>1.8776999700000001</v>
      </c>
      <c r="F238">
        <v>9.9000003020963209E+37</v>
      </c>
      <c r="G238">
        <v>1.6368999500000001</v>
      </c>
      <c r="H238">
        <v>9.9000003020963209E+37</v>
      </c>
      <c r="K238" s="2">
        <f>TREND(Calibration!$A$2:$A$4,Calibration!$B$2:$B$4,C238)</f>
        <v>455.0836710405174</v>
      </c>
      <c r="L238" s="2">
        <f>TREND(Calibration!$A$2:$A$4,Calibration!$C$2:$C$4,E238)</f>
        <v>736.86256416870253</v>
      </c>
      <c r="M238" s="2">
        <f>TREND(Calibration!$A$2:$A$4,Calibration!$D$2:$D$4,G238)</f>
        <v>623.66814243659087</v>
      </c>
    </row>
    <row r="239" spans="1:13" x14ac:dyDescent="0.25">
      <c r="A239">
        <v>1185964</v>
      </c>
      <c r="B239">
        <v>13.881999970000001</v>
      </c>
      <c r="C239">
        <v>0.69720000000000004</v>
      </c>
      <c r="D239">
        <v>9.9000003020963209E+37</v>
      </c>
      <c r="E239">
        <v>2.0316000000000001</v>
      </c>
      <c r="F239">
        <v>1048.5860595700001</v>
      </c>
      <c r="G239">
        <v>1.63629997</v>
      </c>
      <c r="H239">
        <v>9.9000003020963209E+37</v>
      </c>
      <c r="K239" s="2">
        <f>TREND(Calibration!$A$2:$A$4,Calibration!$B$2:$B$4,C239)</f>
        <v>452.0571199534192</v>
      </c>
      <c r="L239" s="2">
        <f>TREND(Calibration!$A$2:$A$4,Calibration!$C$2:$C$4,E239)</f>
        <v>798.94517112869858</v>
      </c>
      <c r="M239" s="2">
        <f>TREND(Calibration!$A$2:$A$4,Calibration!$D$2:$D$4,G239)</f>
        <v>623.42005203913209</v>
      </c>
    </row>
    <row r="240" spans="1:13" x14ac:dyDescent="0.25">
      <c r="A240">
        <v>1190965</v>
      </c>
      <c r="B240">
        <v>14.01299953</v>
      </c>
      <c r="C240">
        <v>0.70529997</v>
      </c>
      <c r="D240">
        <v>827.35601807</v>
      </c>
      <c r="E240">
        <v>2.0062999700000002</v>
      </c>
      <c r="F240">
        <v>1255.3940429700001</v>
      </c>
      <c r="G240">
        <v>1.6319999700000001</v>
      </c>
      <c r="H240">
        <v>9.9000003020963209E+37</v>
      </c>
      <c r="K240" s="2">
        <f>TREND(Calibration!$A$2:$A$4,Calibration!$B$2:$B$4,C240)</f>
        <v>457.06019609025304</v>
      </c>
      <c r="L240" s="2">
        <f>TREND(Calibration!$A$2:$A$4,Calibration!$C$2:$C$4,E240)</f>
        <v>788.73924837113896</v>
      </c>
      <c r="M240" s="2">
        <f>TREND(Calibration!$A$2:$A$4,Calibration!$D$2:$D$4,G240)</f>
        <v>621.64201158932963</v>
      </c>
    </row>
    <row r="241" spans="1:13" x14ac:dyDescent="0.25">
      <c r="A241">
        <v>1195964</v>
      </c>
      <c r="B241">
        <v>14.166000370000001</v>
      </c>
      <c r="C241">
        <v>0.70209997999999996</v>
      </c>
      <c r="D241">
        <v>812.85302734000004</v>
      </c>
      <c r="E241">
        <v>1.96360004</v>
      </c>
      <c r="F241">
        <v>1238.7819824200001</v>
      </c>
      <c r="G241">
        <v>1.63419998</v>
      </c>
      <c r="H241">
        <v>9.9000003020963209E+37</v>
      </c>
      <c r="K241" s="2">
        <f>TREND(Calibration!$A$2:$A$4,Calibration!$B$2:$B$4,C241)</f>
        <v>455.0836710405174</v>
      </c>
      <c r="L241" s="2">
        <f>TREND(Calibration!$A$2:$A$4,Calibration!$C$2:$C$4,E241)</f>
        <v>771.51428115437261</v>
      </c>
      <c r="M241" s="2">
        <f>TREND(Calibration!$A$2:$A$4,Calibration!$D$2:$D$4,G241)</f>
        <v>622.55171083815981</v>
      </c>
    </row>
    <row r="242" spans="1:13" x14ac:dyDescent="0.25">
      <c r="A242">
        <v>1200975</v>
      </c>
      <c r="B242">
        <v>14.364999770000001</v>
      </c>
      <c r="C242">
        <v>0.69669998</v>
      </c>
      <c r="D242">
        <v>821.36999512</v>
      </c>
      <c r="E242">
        <v>1.92850006</v>
      </c>
      <c r="F242">
        <v>1088.1610107399999</v>
      </c>
      <c r="G242">
        <v>1.61899996</v>
      </c>
      <c r="H242">
        <v>9.9000003020963209E+37</v>
      </c>
      <c r="K242" s="2">
        <f>TREND(Calibration!$A$2:$A$4,Calibration!$B$2:$B$4,C242)</f>
        <v>451.74827459597469</v>
      </c>
      <c r="L242" s="2">
        <f>TREND(Calibration!$A$2:$A$4,Calibration!$C$2:$C$4,E242)</f>
        <v>757.35510092131017</v>
      </c>
      <c r="M242" s="2">
        <f>TREND(Calibration!$A$2:$A$4,Calibration!$D$2:$D$4,G242)</f>
        <v>616.2665363270421</v>
      </c>
    </row>
    <row r="243" spans="1:13" x14ac:dyDescent="0.25">
      <c r="A243">
        <v>1205964</v>
      </c>
      <c r="B243">
        <v>14.541999819999999</v>
      </c>
      <c r="C243">
        <v>0.69450003000000005</v>
      </c>
      <c r="D243">
        <v>1013.57800293</v>
      </c>
      <c r="E243">
        <v>1.9744000399999999</v>
      </c>
      <c r="F243">
        <v>842.03698729999996</v>
      </c>
      <c r="G243">
        <v>1.61259997</v>
      </c>
      <c r="H243">
        <v>9.9000003020963209E+37</v>
      </c>
      <c r="K243" s="2">
        <f>TREND(Calibration!$A$2:$A$4,Calibration!$B$2:$B$4,C243)</f>
        <v>450.38944026112813</v>
      </c>
      <c r="L243" s="2">
        <f>TREND(Calibration!$A$2:$A$4,Calibration!$C$2:$C$4,E243)</f>
        <v>775.87095447774982</v>
      </c>
      <c r="M243" s="2">
        <f>TREND(Calibration!$A$2:$A$4,Calibration!$D$2:$D$4,G243)</f>
        <v>613.62015467626736</v>
      </c>
    </row>
    <row r="244" spans="1:13" x14ac:dyDescent="0.25">
      <c r="A244">
        <v>1210964</v>
      </c>
      <c r="B244">
        <v>14.59399986</v>
      </c>
      <c r="C244">
        <v>0.69940000999999996</v>
      </c>
      <c r="D244">
        <v>536.53302001999998</v>
      </c>
      <c r="E244">
        <v>1.9414000499999999</v>
      </c>
      <c r="F244">
        <v>9.9000003020963209E+37</v>
      </c>
      <c r="G244">
        <v>1.6223000299999999</v>
      </c>
      <c r="H244">
        <v>9.9000003020963209E+37</v>
      </c>
      <c r="K244" s="2">
        <f>TREND(Calibration!$A$2:$A$4,Calibration!$B$2:$B$4,C244)</f>
        <v>453.41599134822633</v>
      </c>
      <c r="L244" s="2">
        <f>TREND(Calibration!$A$2:$A$4,Calibration!$C$2:$C$4,E244)</f>
        <v>762.5589011347206</v>
      </c>
      <c r="M244" s="2">
        <f>TREND(Calibration!$A$2:$A$4,Calibration!$D$2:$D$4,G244)</f>
        <v>617.63110794266515</v>
      </c>
    </row>
    <row r="245" spans="1:13" x14ac:dyDescent="0.25">
      <c r="A245">
        <v>1215963</v>
      </c>
      <c r="B245">
        <v>14.43799973</v>
      </c>
      <c r="C245">
        <v>0.68910002999999997</v>
      </c>
      <c r="D245">
        <v>9.9000003020963209E+37</v>
      </c>
      <c r="E245">
        <v>1.9339</v>
      </c>
      <c r="F245">
        <v>616.91497803000004</v>
      </c>
      <c r="G245">
        <v>1.6266000300000001</v>
      </c>
      <c r="H245">
        <v>9.9000003020963209E+37</v>
      </c>
      <c r="K245" s="2">
        <f>TREND(Calibration!$A$2:$A$4,Calibration!$B$2:$B$4,C245)</f>
        <v>447.05404381658531</v>
      </c>
      <c r="L245" s="2">
        <f>TREND(Calibration!$A$2:$A$4,Calibration!$C$2:$C$4,E245)</f>
        <v>759.53341337925804</v>
      </c>
      <c r="M245" s="2">
        <f>TREND(Calibration!$A$2:$A$4,Calibration!$D$2:$D$4,G245)</f>
        <v>619.40914839246773</v>
      </c>
    </row>
    <row r="246" spans="1:13" x14ac:dyDescent="0.25">
      <c r="A246">
        <v>1220963</v>
      </c>
      <c r="B246">
        <v>14.244999890000001</v>
      </c>
      <c r="C246">
        <v>0.69289999999999996</v>
      </c>
      <c r="D246">
        <v>9.9000003020963209E+37</v>
      </c>
      <c r="E246">
        <v>1.89450002</v>
      </c>
      <c r="F246">
        <v>366.36401367000002</v>
      </c>
      <c r="G246">
        <v>1.6319999700000001</v>
      </c>
      <c r="H246">
        <v>9.9000003020963209E+37</v>
      </c>
      <c r="K246" s="2">
        <f>TREND(Calibration!$A$2:$A$4,Calibration!$B$2:$B$4,C246)</f>
        <v>449.40115611794994</v>
      </c>
      <c r="L246" s="2">
        <f>TREND(Calibration!$A$2:$A$4,Calibration!$C$2:$C$4,E246)</f>
        <v>743.63963173040645</v>
      </c>
      <c r="M246" s="2">
        <f>TREND(Calibration!$A$2:$A$4,Calibration!$D$2:$D$4,G246)</f>
        <v>621.64201158932963</v>
      </c>
    </row>
    <row r="247" spans="1:13" x14ac:dyDescent="0.25">
      <c r="A247">
        <v>1225965</v>
      </c>
      <c r="B247">
        <v>14.06499958</v>
      </c>
      <c r="C247">
        <v>0.70150000000000001</v>
      </c>
      <c r="D247">
        <v>675.03698729999996</v>
      </c>
      <c r="E247">
        <v>1.9436000600000001</v>
      </c>
      <c r="F247">
        <v>944.59197998000002</v>
      </c>
      <c r="G247">
        <v>1.63629997</v>
      </c>
      <c r="H247">
        <v>9.9000003020963209E+37</v>
      </c>
      <c r="K247" s="2">
        <f>TREND(Calibration!$A$2:$A$4,Calibration!$B$2:$B$4,C247)</f>
        <v>454.71308378888841</v>
      </c>
      <c r="L247" s="2">
        <f>TREND(Calibration!$A$2:$A$4,Calibration!$C$2:$C$4,E247)</f>
        <v>763.44637566047652</v>
      </c>
      <c r="M247" s="2">
        <f>TREND(Calibration!$A$2:$A$4,Calibration!$D$2:$D$4,G247)</f>
        <v>623.42005203913209</v>
      </c>
    </row>
    <row r="248" spans="1:13" x14ac:dyDescent="0.25">
      <c r="A248">
        <v>1230963</v>
      </c>
      <c r="B248">
        <v>13.89599991</v>
      </c>
      <c r="C248">
        <v>0.71120000000000005</v>
      </c>
      <c r="D248">
        <v>790.89099121000004</v>
      </c>
      <c r="E248">
        <v>1.90260005</v>
      </c>
      <c r="F248">
        <v>9.9000003020963209E+37</v>
      </c>
      <c r="G248">
        <v>1.63250005</v>
      </c>
      <c r="H248">
        <v>9.9000003020963209E+37</v>
      </c>
      <c r="K248" s="2">
        <f>TREND(Calibration!$A$2:$A$4,Calibration!$B$2:$B$4,C248)</f>
        <v>460.70444406890044</v>
      </c>
      <c r="L248" s="2">
        <f>TREND(Calibration!$A$2:$A$4,Calibration!$C$2:$C$4,E248)</f>
        <v>746.90714882480984</v>
      </c>
      <c r="M248" s="2">
        <f>TREND(Calibration!$A$2:$A$4,Calibration!$D$2:$D$4,G248)</f>
        <v>621.84879355866383</v>
      </c>
    </row>
    <row r="249" spans="1:13" x14ac:dyDescent="0.25">
      <c r="A249">
        <v>1235964</v>
      </c>
      <c r="B249">
        <v>13.81499958</v>
      </c>
      <c r="C249">
        <v>0.68690001999999994</v>
      </c>
      <c r="D249">
        <v>9.9000003020963209E+37</v>
      </c>
      <c r="E249">
        <v>1.9117000099999999</v>
      </c>
      <c r="F249">
        <v>1113.9160156200001</v>
      </c>
      <c r="G249">
        <v>1.6297999599999999</v>
      </c>
      <c r="H249">
        <v>9.9000003020963209E+37</v>
      </c>
      <c r="K249" s="2">
        <f>TREND(Calibration!$A$2:$A$4,Calibration!$B$2:$B$4,C249)</f>
        <v>445.69517242177818</v>
      </c>
      <c r="L249" s="2">
        <f>TREND(Calibration!$A$2:$A$4,Calibration!$C$2:$C$4,E249)</f>
        <v>750.57803335960602</v>
      </c>
      <c r="M249" s="2">
        <f>TREND(Calibration!$A$2:$A$4,Calibration!$D$2:$D$4,G249)</f>
        <v>620.73231234049933</v>
      </c>
    </row>
    <row r="250" spans="1:13" x14ac:dyDescent="0.25">
      <c r="A250">
        <v>1240964</v>
      </c>
      <c r="B250">
        <v>13.977000240000001</v>
      </c>
      <c r="C250">
        <v>0.69069999000000004</v>
      </c>
      <c r="D250">
        <v>793.16802978999999</v>
      </c>
      <c r="E250">
        <v>1.8495999599999999</v>
      </c>
      <c r="F250">
        <v>890.34600829999999</v>
      </c>
      <c r="G250">
        <v>1.63039994</v>
      </c>
      <c r="H250">
        <v>9.9000003020963209E+37</v>
      </c>
      <c r="K250" s="2">
        <f>TREND(Calibration!$A$2:$A$4,Calibration!$B$2:$B$4,C250)</f>
        <v>448.04228472314287</v>
      </c>
      <c r="L250" s="2">
        <f>TREND(Calibration!$A$2:$A$4,Calibration!$C$2:$C$4,E250)</f>
        <v>725.52714158040305</v>
      </c>
      <c r="M250" s="2">
        <f>TREND(Calibration!$A$2:$A$4,Calibration!$D$2:$D$4,G250)</f>
        <v>620.98040273795812</v>
      </c>
    </row>
    <row r="251" spans="1:13" x14ac:dyDescent="0.25">
      <c r="A251">
        <v>1245964</v>
      </c>
      <c r="B251">
        <v>14.16899967</v>
      </c>
      <c r="C251">
        <v>0.69069999000000004</v>
      </c>
      <c r="D251">
        <v>1197.6510009799999</v>
      </c>
      <c r="E251">
        <v>1.8609999399999999</v>
      </c>
      <c r="F251">
        <v>612.10302734000004</v>
      </c>
      <c r="G251">
        <v>1.6357999999999999</v>
      </c>
      <c r="H251">
        <v>9.9000003020963209E+37</v>
      </c>
      <c r="K251" s="2">
        <f>TREND(Calibration!$A$2:$A$4,Calibration!$B$2:$B$4,C251)</f>
        <v>448.04228472314287</v>
      </c>
      <c r="L251" s="2">
        <f>TREND(Calibration!$A$2:$A$4,Calibration!$C$2:$C$4,E251)</f>
        <v>730.12584424272097</v>
      </c>
      <c r="M251" s="2">
        <f>TREND(Calibration!$A$2:$A$4,Calibration!$D$2:$D$4,G251)</f>
        <v>623.21331555455356</v>
      </c>
    </row>
    <row r="252" spans="1:13" x14ac:dyDescent="0.25">
      <c r="A252">
        <v>1250964</v>
      </c>
      <c r="B252">
        <v>14.364999770000001</v>
      </c>
      <c r="C252">
        <v>0.69450003000000005</v>
      </c>
      <c r="D252">
        <v>9.9000003020963209E+37</v>
      </c>
      <c r="E252">
        <v>1.9230999900000001</v>
      </c>
      <c r="F252">
        <v>464.79400635000002</v>
      </c>
      <c r="G252">
        <v>1.6352000200000001</v>
      </c>
      <c r="H252">
        <v>9.9000003020963209E+37</v>
      </c>
      <c r="K252" s="2">
        <f>TREND(Calibration!$A$2:$A$4,Calibration!$B$2:$B$4,C252)</f>
        <v>450.38944026112813</v>
      </c>
      <c r="L252" s="2">
        <f>TREND(Calibration!$A$2:$A$4,Calibration!$C$2:$C$4,E252)</f>
        <v>755.17673602192406</v>
      </c>
      <c r="M252" s="2">
        <f>TREND(Calibration!$A$2:$A$4,Calibration!$D$2:$D$4,G252)</f>
        <v>622.96522515709489</v>
      </c>
    </row>
    <row r="253" spans="1:13" x14ac:dyDescent="0.25">
      <c r="A253">
        <v>1255965</v>
      </c>
      <c r="B253">
        <v>14.489000320000001</v>
      </c>
      <c r="C253">
        <v>0.7026</v>
      </c>
      <c r="D253">
        <v>890.45001220999995</v>
      </c>
      <c r="E253">
        <v>1.8868999500000001</v>
      </c>
      <c r="F253">
        <v>1044.9360351600001</v>
      </c>
      <c r="G253">
        <v>1.6309000300000001</v>
      </c>
      <c r="H253">
        <v>9.9000003020963209E+37</v>
      </c>
      <c r="K253" s="2">
        <f>TREND(Calibration!$A$2:$A$4,Calibration!$B$2:$B$4,C253)</f>
        <v>455.39251639796197</v>
      </c>
      <c r="L253" s="2">
        <f>TREND(Calibration!$A$2:$A$4,Calibration!$C$2:$C$4,E253)</f>
        <v>740.57379633922142</v>
      </c>
      <c r="M253" s="2">
        <f>TREND(Calibration!$A$2:$A$4,Calibration!$D$2:$D$4,G253)</f>
        <v>621.18718884227019</v>
      </c>
    </row>
    <row r="254" spans="1:13" x14ac:dyDescent="0.25">
      <c r="A254">
        <v>1260963</v>
      </c>
      <c r="B254">
        <v>14.538999560000001</v>
      </c>
      <c r="C254">
        <v>0.70039998999999997</v>
      </c>
      <c r="D254">
        <v>891.79400635000002</v>
      </c>
      <c r="E254">
        <v>1.92420006</v>
      </c>
      <c r="F254">
        <v>9.9000003020963209E+37</v>
      </c>
      <c r="G254">
        <v>1.6309000300000001</v>
      </c>
      <c r="H254">
        <v>9.9000003020963209E+37</v>
      </c>
      <c r="K254" s="2">
        <f>TREND(Calibration!$A$2:$A$4,Calibration!$B$2:$B$4,C254)</f>
        <v>454.03364500315479</v>
      </c>
      <c r="L254" s="2">
        <f>TREND(Calibration!$A$2:$A$4,Calibration!$C$2:$C$4,E254)</f>
        <v>755.62049950552102</v>
      </c>
      <c r="M254" s="2">
        <f>TREND(Calibration!$A$2:$A$4,Calibration!$D$2:$D$4,G254)</f>
        <v>621.18718884227019</v>
      </c>
    </row>
    <row r="255" spans="1:13" x14ac:dyDescent="0.25">
      <c r="A255">
        <v>1265963</v>
      </c>
      <c r="B255">
        <v>14.43599987</v>
      </c>
      <c r="C255">
        <v>0.7026</v>
      </c>
      <c r="D255">
        <v>633.56402588000003</v>
      </c>
      <c r="E255">
        <v>1.9057999800000001</v>
      </c>
      <c r="F255">
        <v>9.9000003020963209E+37</v>
      </c>
      <c r="G255">
        <v>1.6297999599999999</v>
      </c>
      <c r="H255">
        <v>1340.41796875</v>
      </c>
      <c r="K255" s="2">
        <f>TREND(Calibration!$A$2:$A$4,Calibration!$B$2:$B$4,C255)</f>
        <v>455.39251639796197</v>
      </c>
      <c r="L255" s="2">
        <f>TREND(Calibration!$A$2:$A$4,Calibration!$C$2:$C$4,E255)</f>
        <v>748.1979867570019</v>
      </c>
      <c r="M255" s="2">
        <f>TREND(Calibration!$A$2:$A$4,Calibration!$D$2:$D$4,G255)</f>
        <v>620.73231234049933</v>
      </c>
    </row>
    <row r="256" spans="1:13" x14ac:dyDescent="0.25">
      <c r="A256">
        <v>1270975</v>
      </c>
      <c r="B256">
        <v>14.24800014</v>
      </c>
      <c r="C256">
        <v>0.69340002999999995</v>
      </c>
      <c r="D256">
        <v>1247.1660156200001</v>
      </c>
      <c r="E256">
        <v>1.8723000299999999</v>
      </c>
      <c r="F256">
        <v>9.9000003020963209E+37</v>
      </c>
      <c r="G256">
        <v>1.64170003</v>
      </c>
      <c r="H256">
        <v>9.9000003020963209E+37</v>
      </c>
      <c r="K256" s="2">
        <f>TREND(Calibration!$A$2:$A$4,Calibration!$B$2:$B$4,C256)</f>
        <v>449.71000765205451</v>
      </c>
      <c r="L256" s="2">
        <f>TREND(Calibration!$A$2:$A$4,Calibration!$C$2:$C$4,E256)</f>
        <v>734.68425171075444</v>
      </c>
      <c r="M256" s="2">
        <f>TREND(Calibration!$A$2:$A$4,Calibration!$D$2:$D$4,G256)</f>
        <v>625.65296485572753</v>
      </c>
    </row>
    <row r="257" spans="1:13" x14ac:dyDescent="0.25">
      <c r="A257">
        <v>1275964</v>
      </c>
      <c r="B257">
        <v>14.09200001</v>
      </c>
      <c r="C257">
        <v>0.69069999000000004</v>
      </c>
      <c r="D257">
        <v>702.55999756000006</v>
      </c>
      <c r="E257">
        <v>1.8495999599999999</v>
      </c>
      <c r="F257">
        <v>9.9000003020963209E+37</v>
      </c>
      <c r="G257">
        <v>1.64709997</v>
      </c>
      <c r="H257">
        <v>9.9000003020963209E+37</v>
      </c>
      <c r="K257" s="2">
        <f>TREND(Calibration!$A$2:$A$4,Calibration!$B$2:$B$4,C257)</f>
        <v>448.04228472314287</v>
      </c>
      <c r="L257" s="2">
        <f>TREND(Calibration!$A$2:$A$4,Calibration!$C$2:$C$4,E257)</f>
        <v>725.52714158040305</v>
      </c>
      <c r="M257" s="2">
        <f>TREND(Calibration!$A$2:$A$4,Calibration!$D$2:$D$4,G257)</f>
        <v>627.88582805258943</v>
      </c>
    </row>
    <row r="258" spans="1:13" x14ac:dyDescent="0.25">
      <c r="A258">
        <v>1280964</v>
      </c>
      <c r="B258">
        <v>13.963999749999999</v>
      </c>
      <c r="C258">
        <v>0.68640000000000001</v>
      </c>
      <c r="D258">
        <v>956.41802978999999</v>
      </c>
      <c r="E258">
        <v>1.8733999699999999</v>
      </c>
      <c r="F258">
        <v>9.9000003020963209E+37</v>
      </c>
      <c r="G258">
        <v>1.64769995</v>
      </c>
      <c r="H258">
        <v>9.9000003020963209E+37</v>
      </c>
      <c r="K258" s="2">
        <f>TREND(Calibration!$A$2:$A$4,Calibration!$B$2:$B$4,C258)</f>
        <v>445.38632706433373</v>
      </c>
      <c r="L258" s="2">
        <f>TREND(Calibration!$A$2:$A$4,Calibration!$C$2:$C$4,E258)</f>
        <v>735.12796275291339</v>
      </c>
      <c r="M258" s="2">
        <f>TREND(Calibration!$A$2:$A$4,Calibration!$D$2:$D$4,G258)</f>
        <v>628.1339184500481</v>
      </c>
    </row>
    <row r="259" spans="1:13" x14ac:dyDescent="0.25">
      <c r="A259">
        <v>1285963</v>
      </c>
      <c r="B259">
        <v>13.93299961</v>
      </c>
      <c r="C259">
        <v>0.69019997</v>
      </c>
      <c r="D259">
        <v>605.23400878999996</v>
      </c>
      <c r="E259">
        <v>1.8837000100000001</v>
      </c>
      <c r="F259">
        <v>1232.67700195</v>
      </c>
      <c r="G259">
        <v>1.6444000000000001</v>
      </c>
      <c r="H259">
        <v>9.9000003020963209E+37</v>
      </c>
      <c r="K259" s="2">
        <f>TREND(Calibration!$A$2:$A$4,Calibration!$B$2:$B$4,C259)</f>
        <v>447.73343936569836</v>
      </c>
      <c r="L259" s="2">
        <f>TREND(Calibration!$A$2:$A$4,Calibration!$C$2:$C$4,E259)</f>
        <v>739.28295437307258</v>
      </c>
      <c r="M259" s="2">
        <f>TREND(Calibration!$A$2:$A$4,Calibration!$D$2:$D$4,G259)</f>
        <v>626.76939645415848</v>
      </c>
    </row>
    <row r="260" spans="1:13" x14ac:dyDescent="0.25">
      <c r="A260">
        <v>1290964</v>
      </c>
      <c r="B260">
        <v>14.06499958</v>
      </c>
      <c r="C260">
        <v>0.70310002999999999</v>
      </c>
      <c r="D260">
        <v>395.25299072000001</v>
      </c>
      <c r="E260">
        <v>1.86749995</v>
      </c>
      <c r="F260">
        <v>9.9000003020963209E+37</v>
      </c>
      <c r="G260">
        <v>1.6444000000000001</v>
      </c>
      <c r="H260">
        <v>1222.6579589800001</v>
      </c>
      <c r="K260" s="2">
        <f>TREND(Calibration!$A$2:$A$4,Calibration!$B$2:$B$4,C260)</f>
        <v>455.70136793206649</v>
      </c>
      <c r="L260" s="2">
        <f>TREND(Calibration!$A$2:$A$4,Calibration!$C$2:$C$4,E260)</f>
        <v>732.74792018426592</v>
      </c>
      <c r="M260" s="2">
        <f>TREND(Calibration!$A$2:$A$4,Calibration!$D$2:$D$4,G260)</f>
        <v>626.76939645415848</v>
      </c>
    </row>
    <row r="261" spans="1:13" x14ac:dyDescent="0.25">
      <c r="A261">
        <v>1295964</v>
      </c>
      <c r="B261">
        <v>14.289999959999999</v>
      </c>
      <c r="C261">
        <v>0.70099997999999997</v>
      </c>
      <c r="D261">
        <v>1070.1960449200001</v>
      </c>
      <c r="E261">
        <v>1.8949999799999999</v>
      </c>
      <c r="F261">
        <v>9.9000003020963209E+37</v>
      </c>
      <c r="G261">
        <v>1.6497999400000001</v>
      </c>
      <c r="H261">
        <v>9.9000003020963209E+37</v>
      </c>
      <c r="K261" s="2">
        <f>TREND(Calibration!$A$2:$A$4,Calibration!$B$2:$B$4,C261)</f>
        <v>454.4042384314439</v>
      </c>
      <c r="L261" s="2">
        <f>TREND(Calibration!$A$2:$A$4,Calibration!$C$2:$C$4,E261)</f>
        <v>743.84131343362458</v>
      </c>
      <c r="M261" s="2">
        <f>TREND(Calibration!$A$2:$A$4,Calibration!$D$2:$D$4,G261)</f>
        <v>629.00225965102038</v>
      </c>
    </row>
    <row r="262" spans="1:13" x14ac:dyDescent="0.25">
      <c r="A262">
        <v>1300963</v>
      </c>
      <c r="B262">
        <v>14.527000429999999</v>
      </c>
      <c r="C262">
        <v>0.70150000000000001</v>
      </c>
      <c r="D262">
        <v>768.68701171999999</v>
      </c>
      <c r="E262">
        <v>1.9333000199999999</v>
      </c>
      <c r="F262">
        <v>9.9000003020963209E+37</v>
      </c>
      <c r="G262">
        <v>1.6492999800000001</v>
      </c>
      <c r="H262">
        <v>1319.3489990200001</v>
      </c>
      <c r="K262" s="2">
        <f>TREND(Calibration!$A$2:$A$4,Calibration!$B$2:$B$4,C262)</f>
        <v>454.71308378888841</v>
      </c>
      <c r="L262" s="2">
        <f>TREND(Calibration!$A$2:$A$4,Calibration!$C$2:$C$4,E262)</f>
        <v>759.29138404031733</v>
      </c>
      <c r="M262" s="2">
        <f>TREND(Calibration!$A$2:$A$4,Calibration!$D$2:$D$4,G262)</f>
        <v>628.79552730141972</v>
      </c>
    </row>
    <row r="263" spans="1:13" x14ac:dyDescent="0.25">
      <c r="A263">
        <v>1305963</v>
      </c>
      <c r="B263">
        <v>14.708000180000001</v>
      </c>
      <c r="C263">
        <v>0.69830000000000003</v>
      </c>
      <c r="D263">
        <v>9.9000003020963209E+37</v>
      </c>
      <c r="E263">
        <v>1.92250001</v>
      </c>
      <c r="F263">
        <v>9.9000003020963209E+37</v>
      </c>
      <c r="G263">
        <v>1.63250005</v>
      </c>
      <c r="H263">
        <v>9.9000003020963209E+37</v>
      </c>
      <c r="K263" s="2">
        <f>TREND(Calibration!$A$2:$A$4,Calibration!$B$2:$B$4,C263)</f>
        <v>452.73655256249276</v>
      </c>
      <c r="L263" s="2">
        <f>TREND(Calibration!$A$2:$A$4,Calibration!$C$2:$C$4,E263)</f>
        <v>754.93470668298335</v>
      </c>
      <c r="M263" s="2">
        <f>TREND(Calibration!$A$2:$A$4,Calibration!$D$2:$D$4,G263)</f>
        <v>621.84879355866383</v>
      </c>
    </row>
    <row r="264" spans="1:13" x14ac:dyDescent="0.25">
      <c r="A264">
        <v>1310964</v>
      </c>
      <c r="B264">
        <v>14.62800026</v>
      </c>
      <c r="C264">
        <v>0.69340002999999995</v>
      </c>
      <c r="D264">
        <v>9.9000003020963209E+37</v>
      </c>
      <c r="E264">
        <v>1.98140001</v>
      </c>
      <c r="F264">
        <v>756.23101807</v>
      </c>
      <c r="G264">
        <v>1.6319999700000001</v>
      </c>
      <c r="H264">
        <v>9.9000003020963209E+37</v>
      </c>
      <c r="K264" s="2">
        <f>TREND(Calibration!$A$2:$A$4,Calibration!$B$2:$B$4,C264)</f>
        <v>449.71000765205451</v>
      </c>
      <c r="L264" s="2">
        <f>TREND(Calibration!$A$2:$A$4,Calibration!$C$2:$C$4,E264)</f>
        <v>778.6947121225129</v>
      </c>
      <c r="M264" s="2">
        <f>TREND(Calibration!$A$2:$A$4,Calibration!$D$2:$D$4,G264)</f>
        <v>621.64201158932963</v>
      </c>
    </row>
    <row r="265" spans="1:13" x14ac:dyDescent="0.25">
      <c r="A265">
        <v>1315963</v>
      </c>
      <c r="B265">
        <v>14.50399971</v>
      </c>
      <c r="C265">
        <v>0.69069999000000004</v>
      </c>
      <c r="D265">
        <v>788.20098876999998</v>
      </c>
      <c r="E265">
        <v>2.1558001</v>
      </c>
      <c r="F265">
        <v>847.32598876999998</v>
      </c>
      <c r="G265">
        <v>1.6357999999999999</v>
      </c>
      <c r="H265">
        <v>9.9000003020963209E+37</v>
      </c>
      <c r="K265" s="2">
        <f>TREND(Calibration!$A$2:$A$4,Calibration!$B$2:$B$4,C265)</f>
        <v>448.04228472314287</v>
      </c>
      <c r="L265" s="2">
        <f>TREND(Calibration!$A$2:$A$4,Calibration!$C$2:$C$4,E265)</f>
        <v>849.04695468710463</v>
      </c>
      <c r="M265" s="2">
        <f>TREND(Calibration!$A$2:$A$4,Calibration!$D$2:$D$4,G265)</f>
        <v>623.21331555455356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14.321999549999999</v>
      </c>
      <c r="C2">
        <v>0.69230002000000002</v>
      </c>
      <c r="D2">
        <v>767.80798340000001</v>
      </c>
      <c r="E2">
        <v>2.05699992</v>
      </c>
      <c r="F2">
        <v>789.05297852000001</v>
      </c>
      <c r="G2">
        <v>1.6368999500000001</v>
      </c>
      <c r="H2">
        <v>9.9000003020963209E+37</v>
      </c>
      <c r="J2" s="2">
        <f>TREND(Calibration!$A$2:$A$4,Calibration!$B$2:$B$4,C2)</f>
        <v>449.03056886632095</v>
      </c>
      <c r="K2" s="2">
        <f>TREND(Calibration!$A$2:$A$4,Calibration!$C$2:$C$4,E2)</f>
        <v>809.19138908054254</v>
      </c>
      <c r="L2" s="2">
        <f>TREND(Calibration!$A$2:$A$4,Calibration!$D$2:$D$4,G2)</f>
        <v>623.66814243659087</v>
      </c>
      <c r="N2" s="2">
        <f>AVERAGE(J2:J121)</f>
        <v>443.32332419242044</v>
      </c>
    </row>
    <row r="3" spans="1:14" x14ac:dyDescent="0.25">
      <c r="A3">
        <v>5076</v>
      </c>
      <c r="B3">
        <v>14.178000450000001</v>
      </c>
      <c r="C3">
        <v>0.68529998999999997</v>
      </c>
      <c r="D3">
        <v>779.23602295000001</v>
      </c>
      <c r="E3">
        <v>2.1013000000000002</v>
      </c>
      <c r="F3">
        <v>870.10998534999999</v>
      </c>
      <c r="G3">
        <v>1.6309000300000001</v>
      </c>
      <c r="H3">
        <v>9.9000003020963209E+37</v>
      </c>
      <c r="J3" s="2">
        <f>TREND(Calibration!$A$2:$A$4,Calibration!$B$2:$B$4,C3)</f>
        <v>444.7068882786001</v>
      </c>
      <c r="K3" s="2">
        <f>TREND(Calibration!$A$2:$A$4,Calibration!$C$2:$C$4,E3)</f>
        <v>827.06184989160545</v>
      </c>
      <c r="L3" s="2">
        <f>TREND(Calibration!$A$2:$A$4,Calibration!$D$2:$D$4,G3)</f>
        <v>621.18718884227019</v>
      </c>
    </row>
    <row r="4" spans="1:14" x14ac:dyDescent="0.25">
      <c r="A4">
        <v>10076</v>
      </c>
      <c r="B4">
        <v>13.977999690000001</v>
      </c>
      <c r="C4">
        <v>0.68800002000000005</v>
      </c>
      <c r="D4">
        <v>9.9000003020963209E+37</v>
      </c>
      <c r="E4">
        <v>1.99489999</v>
      </c>
      <c r="F4">
        <v>612.01202393000005</v>
      </c>
      <c r="G4">
        <v>1.63310003</v>
      </c>
      <c r="H4">
        <v>9.9000003020963209E+37</v>
      </c>
      <c r="J4" s="2">
        <f>TREND(Calibration!$A$2:$A$4,Calibration!$B$2:$B$4,C4)</f>
        <v>446.37460503085174</v>
      </c>
      <c r="K4" s="2">
        <f>TREND(Calibration!$A$2:$A$4,Calibration!$C$2:$C$4,E4)</f>
        <v>784.14054570882092</v>
      </c>
      <c r="L4" s="2">
        <f>TREND(Calibration!$A$2:$A$4,Calibration!$D$2:$D$4,G4)</f>
        <v>622.09688395612261</v>
      </c>
    </row>
    <row r="5" spans="1:14" x14ac:dyDescent="0.25">
      <c r="A5">
        <v>15077</v>
      </c>
      <c r="B5">
        <v>13.96199989</v>
      </c>
      <c r="C5">
        <v>0.68959999000000005</v>
      </c>
      <c r="D5">
        <v>1326.27697754</v>
      </c>
      <c r="E5">
        <v>1.7194999500000001</v>
      </c>
      <c r="F5">
        <v>363.73599243000001</v>
      </c>
      <c r="G5">
        <v>1.6352000200000001</v>
      </c>
      <c r="H5">
        <v>9.9000003020963209E+37</v>
      </c>
      <c r="J5" s="2">
        <f>TREND(Calibration!$A$2:$A$4,Calibration!$B$2:$B$4,C5)</f>
        <v>447.36285211406937</v>
      </c>
      <c r="K5" s="2">
        <f>TREND(Calibration!$A$2:$A$4,Calibration!$C$2:$C$4,E5)</f>
        <v>673.04535982687412</v>
      </c>
      <c r="L5" s="2">
        <f>TREND(Calibration!$A$2:$A$4,Calibration!$D$2:$D$4,G5)</f>
        <v>622.96522515709489</v>
      </c>
    </row>
    <row r="6" spans="1:14" x14ac:dyDescent="0.25">
      <c r="A6">
        <v>20081</v>
      </c>
      <c r="B6">
        <v>14.12300014</v>
      </c>
      <c r="C6">
        <v>0.70039998999999997</v>
      </c>
      <c r="D6">
        <v>674.76898193</v>
      </c>
      <c r="E6">
        <v>1.7659000199999999</v>
      </c>
      <c r="F6">
        <v>807.53601074000005</v>
      </c>
      <c r="G6">
        <v>1.63740003</v>
      </c>
      <c r="H6">
        <v>9.9000003020963209E+37</v>
      </c>
      <c r="J6" s="2">
        <f>TREND(Calibration!$A$2:$A$4,Calibration!$B$2:$B$4,C6)</f>
        <v>454.03364500315479</v>
      </c>
      <c r="K6" s="2">
        <f>TREND(Calibration!$A$2:$A$4,Calibration!$C$2:$C$4,E6)</f>
        <v>691.76294752797003</v>
      </c>
      <c r="L6" s="2">
        <f>TREND(Calibration!$A$2:$A$4,Calibration!$D$2:$D$4,G6)</f>
        <v>623.87492440592507</v>
      </c>
    </row>
    <row r="7" spans="1:14" x14ac:dyDescent="0.25">
      <c r="A7">
        <v>25078</v>
      </c>
      <c r="B7">
        <v>14.369999890000001</v>
      </c>
      <c r="C7">
        <v>0.70480001000000003</v>
      </c>
      <c r="D7">
        <v>1086.69799805</v>
      </c>
      <c r="E7">
        <v>1.9673999499999999</v>
      </c>
      <c r="F7">
        <v>1140.0970459</v>
      </c>
      <c r="G7">
        <v>1.6368999500000001</v>
      </c>
      <c r="H7">
        <v>9.9000003020963209E+37</v>
      </c>
      <c r="J7" s="2">
        <f>TREND(Calibration!$A$2:$A$4,Calibration!$B$2:$B$4,C7)</f>
        <v>456.75138779276909</v>
      </c>
      <c r="K7" s="2">
        <f>TREND(Calibration!$A$2:$A$4,Calibration!$C$2:$C$4,E7)</f>
        <v>773.04714842550538</v>
      </c>
      <c r="L7" s="2">
        <f>TREND(Calibration!$A$2:$A$4,Calibration!$D$2:$D$4,G7)</f>
        <v>623.66814243659087</v>
      </c>
    </row>
    <row r="8" spans="1:14" x14ac:dyDescent="0.25">
      <c r="A8">
        <v>30082</v>
      </c>
      <c r="B8">
        <v>14.545000079999999</v>
      </c>
      <c r="C8">
        <v>0.69129996999999999</v>
      </c>
      <c r="D8">
        <v>1347.47302246</v>
      </c>
      <c r="E8">
        <v>2.0035998799999999</v>
      </c>
      <c r="F8">
        <v>1124.33496094</v>
      </c>
      <c r="G8">
        <v>1.6454999400000001</v>
      </c>
      <c r="H8">
        <v>9.9000003020963209E+37</v>
      </c>
      <c r="J8" s="2">
        <f>TREND(Calibration!$A$2:$A$4,Calibration!$B$2:$B$4,C8)</f>
        <v>448.41287197477186</v>
      </c>
      <c r="K8" s="2">
        <f>TREND(Calibration!$A$2:$A$4,Calibration!$C$2:$C$4,E8)</f>
        <v>787.65004373468355</v>
      </c>
      <c r="L8" s="2">
        <f>TREND(Calibration!$A$2:$A$4,Calibration!$D$2:$D$4,G8)</f>
        <v>627.22421920121792</v>
      </c>
    </row>
    <row r="9" spans="1:14" x14ac:dyDescent="0.25">
      <c r="A9">
        <v>35082</v>
      </c>
      <c r="B9">
        <v>14.675999640000001</v>
      </c>
      <c r="C9">
        <v>0.68910002999999997</v>
      </c>
      <c r="D9">
        <v>9.9000003020963209E+37</v>
      </c>
      <c r="E9">
        <v>1.92850006</v>
      </c>
      <c r="F9">
        <v>734.08599853999999</v>
      </c>
      <c r="G9">
        <v>1.6454999400000001</v>
      </c>
      <c r="H9">
        <v>9.9000003020963209E+37</v>
      </c>
      <c r="J9" s="2">
        <f>TREND(Calibration!$A$2:$A$4,Calibration!$B$2:$B$4,C9)</f>
        <v>447.05404381658531</v>
      </c>
      <c r="K9" s="2">
        <f>TREND(Calibration!$A$2:$A$4,Calibration!$C$2:$C$4,E9)</f>
        <v>757.35510092131017</v>
      </c>
      <c r="L9" s="2">
        <f>TREND(Calibration!$A$2:$A$4,Calibration!$D$2:$D$4,G9)</f>
        <v>627.22421920121792</v>
      </c>
    </row>
    <row r="10" spans="1:14" x14ac:dyDescent="0.25">
      <c r="A10">
        <v>40083</v>
      </c>
      <c r="B10">
        <v>14.7159996</v>
      </c>
      <c r="C10">
        <v>0.69720000000000004</v>
      </c>
      <c r="D10">
        <v>-50.7859993</v>
      </c>
      <c r="E10">
        <v>1.91390002</v>
      </c>
      <c r="F10">
        <v>881.84698486000002</v>
      </c>
      <c r="G10">
        <v>1.64769995</v>
      </c>
      <c r="H10">
        <v>9.9000003020963209E+37</v>
      </c>
      <c r="J10" s="2">
        <f>TREND(Calibration!$A$2:$A$4,Calibration!$B$2:$B$4,C10)</f>
        <v>452.0571199534192</v>
      </c>
      <c r="K10" s="2">
        <f>TREND(Calibration!$A$2:$A$4,Calibration!$C$2:$C$4,E10)</f>
        <v>751.46550788536194</v>
      </c>
      <c r="L10" s="2">
        <f>TREND(Calibration!$A$2:$A$4,Calibration!$D$2:$D$4,G10)</f>
        <v>628.1339184500481</v>
      </c>
    </row>
    <row r="11" spans="1:14" x14ac:dyDescent="0.25">
      <c r="A11">
        <v>45083</v>
      </c>
      <c r="B11">
        <v>14.60900021</v>
      </c>
      <c r="C11">
        <v>0.69720000000000004</v>
      </c>
      <c r="D11">
        <v>1290.52697754</v>
      </c>
      <c r="E11">
        <v>1.83560002</v>
      </c>
      <c r="F11">
        <v>9.9000003020963209E+37</v>
      </c>
      <c r="G11">
        <v>1.6482000400000001</v>
      </c>
      <c r="H11">
        <v>9.9000003020963209E+37</v>
      </c>
      <c r="J11" s="2">
        <f>TREND(Calibration!$A$2:$A$4,Calibration!$B$2:$B$4,C11)</f>
        <v>452.0571199534192</v>
      </c>
      <c r="K11" s="2">
        <f>TREND(Calibration!$A$2:$A$4,Calibration!$C$2:$C$4,E11)</f>
        <v>719.8796262908769</v>
      </c>
      <c r="L11" s="2">
        <f>TREND(Calibration!$A$2:$A$4,Calibration!$D$2:$D$4,G11)</f>
        <v>628.34070455436017</v>
      </c>
    </row>
    <row r="12" spans="1:14" x14ac:dyDescent="0.25">
      <c r="A12">
        <v>50084</v>
      </c>
      <c r="B12">
        <v>14.420000079999999</v>
      </c>
      <c r="C12">
        <v>0.69019997</v>
      </c>
      <c r="D12">
        <v>1025.4119873</v>
      </c>
      <c r="E12">
        <v>1.9117000099999999</v>
      </c>
      <c r="F12">
        <v>9.9000003020963209E+37</v>
      </c>
      <c r="G12">
        <v>1.6482000400000001</v>
      </c>
      <c r="H12">
        <v>1263.6739502</v>
      </c>
      <c r="J12" s="2">
        <f>TREND(Calibration!$A$2:$A$4,Calibration!$B$2:$B$4,C12)</f>
        <v>447.73343936569836</v>
      </c>
      <c r="K12" s="2">
        <f>TREND(Calibration!$A$2:$A$4,Calibration!$C$2:$C$4,E12)</f>
        <v>750.57803335960602</v>
      </c>
      <c r="L12" s="2">
        <f>TREND(Calibration!$A$2:$A$4,Calibration!$D$2:$D$4,G12)</f>
        <v>628.34070455436017</v>
      </c>
    </row>
    <row r="13" spans="1:14" x14ac:dyDescent="0.25">
      <c r="A13">
        <v>55084</v>
      </c>
      <c r="B13">
        <v>14.23200035</v>
      </c>
      <c r="C13">
        <v>0.69940000999999996</v>
      </c>
      <c r="D13">
        <v>957.61798095999995</v>
      </c>
      <c r="E13">
        <v>1.96570003</v>
      </c>
      <c r="F13">
        <v>9.9000003020963209E+37</v>
      </c>
      <c r="G13">
        <v>1.64769995</v>
      </c>
      <c r="H13">
        <v>9.9000003020963209E+37</v>
      </c>
      <c r="J13" s="2">
        <f>TREND(Calibration!$A$2:$A$4,Calibration!$B$2:$B$4,C13)</f>
        <v>453.41599134822633</v>
      </c>
      <c r="K13" s="2">
        <f>TREND(Calibration!$A$2:$A$4,Calibration!$C$2:$C$4,E13)</f>
        <v>772.36140804440583</v>
      </c>
      <c r="L13" s="2">
        <f>TREND(Calibration!$A$2:$A$4,Calibration!$D$2:$D$4,G13)</f>
        <v>628.1339184500481</v>
      </c>
    </row>
    <row r="14" spans="1:14" x14ac:dyDescent="0.25">
      <c r="A14">
        <v>60084</v>
      </c>
      <c r="B14">
        <v>14.09500027</v>
      </c>
      <c r="C14">
        <v>0.69230002000000002</v>
      </c>
      <c r="D14">
        <v>9.9000003020963209E+37</v>
      </c>
      <c r="E14">
        <v>1.9694999500000001</v>
      </c>
      <c r="F14">
        <v>1052.3730468700001</v>
      </c>
      <c r="G14">
        <v>1.6444000000000001</v>
      </c>
      <c r="H14">
        <v>9.9000003020963209E+37</v>
      </c>
      <c r="J14" s="2">
        <f>TREND(Calibration!$A$2:$A$4,Calibration!$B$2:$B$4,C14)</f>
        <v>449.03056886632095</v>
      </c>
      <c r="K14" s="2">
        <f>TREND(Calibration!$A$2:$A$4,Calibration!$C$2:$C$4,E14)</f>
        <v>773.89427934949549</v>
      </c>
      <c r="L14" s="2">
        <f>TREND(Calibration!$A$2:$A$4,Calibration!$D$2:$D$4,G14)</f>
        <v>626.76939645415848</v>
      </c>
    </row>
    <row r="15" spans="1:14" x14ac:dyDescent="0.25">
      <c r="A15">
        <v>65086</v>
      </c>
      <c r="B15">
        <v>14.06700039</v>
      </c>
      <c r="C15">
        <v>0.68370003000000001</v>
      </c>
      <c r="D15">
        <v>1024.3100585899999</v>
      </c>
      <c r="E15">
        <v>2.0122001200000001</v>
      </c>
      <c r="F15">
        <v>665.66400146000001</v>
      </c>
      <c r="G15">
        <v>1.64059997</v>
      </c>
      <c r="H15">
        <v>9.9000003020963209E+37</v>
      </c>
      <c r="J15" s="2">
        <f>TREND(Calibration!$A$2:$A$4,Calibration!$B$2:$B$4,C15)</f>
        <v>443.7186473720426</v>
      </c>
      <c r="K15" s="2">
        <f>TREND(Calibration!$A$2:$A$4,Calibration!$C$2:$C$4,E15)</f>
        <v>791.11934338122455</v>
      </c>
      <c r="L15" s="2">
        <f>TREND(Calibration!$A$2:$A$4,Calibration!$D$2:$D$4,G15)</f>
        <v>625.19809248893455</v>
      </c>
    </row>
    <row r="16" spans="1:14" x14ac:dyDescent="0.25">
      <c r="A16">
        <v>70086</v>
      </c>
      <c r="B16">
        <v>14.18299961</v>
      </c>
      <c r="C16">
        <v>0.68210000000000004</v>
      </c>
      <c r="D16">
        <v>650.53002930000002</v>
      </c>
      <c r="E16">
        <v>1.96469998</v>
      </c>
      <c r="F16">
        <v>540.91400146000001</v>
      </c>
      <c r="G16">
        <v>1.64170003</v>
      </c>
      <c r="H16">
        <v>9.9000003020963209E+37</v>
      </c>
      <c r="J16" s="2">
        <f>TREND(Calibration!$A$2:$A$4,Calibration!$B$2:$B$4,C16)</f>
        <v>442.73036322886452</v>
      </c>
      <c r="K16" s="2">
        <f>TREND(Calibration!$A$2:$A$4,Calibration!$C$2:$C$4,E16)</f>
        <v>771.95799219653145</v>
      </c>
      <c r="L16" s="2">
        <f>TREND(Calibration!$A$2:$A$4,Calibration!$D$2:$D$4,G16)</f>
        <v>625.65296485572753</v>
      </c>
    </row>
    <row r="17" spans="1:12" x14ac:dyDescent="0.25">
      <c r="A17">
        <v>75086</v>
      </c>
      <c r="B17">
        <v>14.38399982</v>
      </c>
      <c r="C17">
        <v>0.68589997000000003</v>
      </c>
      <c r="D17">
        <v>799.10498046999999</v>
      </c>
      <c r="E17">
        <v>2.0202999099999999</v>
      </c>
      <c r="F17">
        <v>787.72900390999996</v>
      </c>
      <c r="G17">
        <v>1.63629997</v>
      </c>
      <c r="H17">
        <v>9.9000003020963209E+37</v>
      </c>
      <c r="J17" s="2">
        <f>TREND(Calibration!$A$2:$A$4,Calibration!$B$2:$B$4,C17)</f>
        <v>445.07747553022915</v>
      </c>
      <c r="K17" s="2">
        <f>TREND(Calibration!$A$2:$A$4,Calibration!$C$2:$C$4,E17)</f>
        <v>794.386763660665</v>
      </c>
      <c r="L17" s="2">
        <f>TREND(Calibration!$A$2:$A$4,Calibration!$D$2:$D$4,G17)</f>
        <v>623.42005203913209</v>
      </c>
    </row>
    <row r="18" spans="1:12" x14ac:dyDescent="0.25">
      <c r="A18">
        <v>80086</v>
      </c>
      <c r="B18">
        <v>14.58199978</v>
      </c>
      <c r="C18">
        <v>0.69129996999999999</v>
      </c>
      <c r="D18">
        <v>698.09100341999999</v>
      </c>
      <c r="E18">
        <v>2.1099000000000001</v>
      </c>
      <c r="F18">
        <v>9.9000003020963209E+37</v>
      </c>
      <c r="G18">
        <v>1.63740003</v>
      </c>
      <c r="H18">
        <v>9.9000003020963209E+37</v>
      </c>
      <c r="J18" s="2">
        <f>TREND(Calibration!$A$2:$A$4,Calibration!$B$2:$B$4,C18)</f>
        <v>448.41287197477186</v>
      </c>
      <c r="K18" s="2">
        <f>TREND(Calibration!$A$2:$A$4,Calibration!$C$2:$C$4,E18)</f>
        <v>830.53105272318362</v>
      </c>
      <c r="L18" s="2">
        <f>TREND(Calibration!$A$2:$A$4,Calibration!$D$2:$D$4,G18)</f>
        <v>623.87492440592507</v>
      </c>
    </row>
    <row r="19" spans="1:12" x14ac:dyDescent="0.25">
      <c r="A19">
        <v>85086</v>
      </c>
      <c r="B19">
        <v>14.70199966</v>
      </c>
      <c r="C19">
        <v>0.68959999000000005</v>
      </c>
      <c r="D19">
        <v>814.05999756000006</v>
      </c>
      <c r="E19">
        <v>1.9641</v>
      </c>
      <c r="F19">
        <v>9.9000003020963209E+37</v>
      </c>
      <c r="G19">
        <v>1.63469994</v>
      </c>
      <c r="H19">
        <v>9.9000003020963209E+37</v>
      </c>
      <c r="J19" s="2">
        <f>TREND(Calibration!$A$2:$A$4,Calibration!$B$2:$B$4,C19)</f>
        <v>447.36285211406937</v>
      </c>
      <c r="K19" s="2">
        <f>TREND(Calibration!$A$2:$A$4,Calibration!$C$2:$C$4,E19)</f>
        <v>771.71596285759074</v>
      </c>
      <c r="L19" s="2">
        <f>TREND(Calibration!$A$2:$A$4,Calibration!$D$2:$D$4,G19)</f>
        <v>622.75844318776058</v>
      </c>
    </row>
    <row r="20" spans="1:12" x14ac:dyDescent="0.25">
      <c r="A20">
        <v>90086</v>
      </c>
      <c r="B20">
        <v>14.694000239999999</v>
      </c>
      <c r="C20">
        <v>0.68690001999999994</v>
      </c>
      <c r="D20">
        <v>860.10498046999999</v>
      </c>
      <c r="E20">
        <v>1.98090005</v>
      </c>
      <c r="F20">
        <v>9.9000003020963209E+37</v>
      </c>
      <c r="G20">
        <v>1.63039994</v>
      </c>
      <c r="H20">
        <v>9.9000003020963209E+37</v>
      </c>
      <c r="J20" s="2">
        <f>TREND(Calibration!$A$2:$A$4,Calibration!$B$2:$B$4,C20)</f>
        <v>445.69517242177818</v>
      </c>
      <c r="K20" s="2">
        <f>TREND(Calibration!$A$2:$A$4,Calibration!$C$2:$C$4,E20)</f>
        <v>778.49303041929477</v>
      </c>
      <c r="L20" s="2">
        <f>TREND(Calibration!$A$2:$A$4,Calibration!$D$2:$D$4,G20)</f>
        <v>620.98040273795812</v>
      </c>
    </row>
    <row r="21" spans="1:12" x14ac:dyDescent="0.25">
      <c r="A21">
        <v>95087</v>
      </c>
      <c r="B21">
        <v>14.539999959999999</v>
      </c>
      <c r="C21">
        <v>0.67610002000000002</v>
      </c>
      <c r="D21">
        <v>9.9000003020963209E+37</v>
      </c>
      <c r="E21">
        <v>2.0553998899999999</v>
      </c>
      <c r="F21">
        <v>1174.8380127</v>
      </c>
      <c r="G21">
        <v>1.6297999599999999</v>
      </c>
      <c r="H21">
        <v>9.9000003020963209E+37</v>
      </c>
      <c r="J21" s="2">
        <f>TREND(Calibration!$A$2:$A$4,Calibration!$B$2:$B$4,C21)</f>
        <v>439.02437953269271</v>
      </c>
      <c r="K21" s="2">
        <f>TREND(Calibration!$A$2:$A$4,Calibration!$C$2:$C$4,E21)</f>
        <v>808.54594389372744</v>
      </c>
      <c r="L21" s="2">
        <f>TREND(Calibration!$A$2:$A$4,Calibration!$D$2:$D$4,G21)</f>
        <v>620.73231234049933</v>
      </c>
    </row>
    <row r="22" spans="1:12" x14ac:dyDescent="0.25">
      <c r="A22">
        <v>100087</v>
      </c>
      <c r="B22">
        <v>14.35999966</v>
      </c>
      <c r="C22">
        <v>0.66799998000000005</v>
      </c>
      <c r="D22">
        <v>9.9000003020963209E+37</v>
      </c>
      <c r="E22">
        <v>2.0796999899999999</v>
      </c>
      <c r="F22">
        <v>855.34802246000004</v>
      </c>
      <c r="G22">
        <v>1.6335999999999999</v>
      </c>
      <c r="H22">
        <v>9.9000003020963209E+37</v>
      </c>
      <c r="J22" s="2">
        <f>TREND(Calibration!$A$2:$A$4,Calibration!$B$2:$B$4,C22)</f>
        <v>434.0212601592383</v>
      </c>
      <c r="K22" s="2">
        <f>TREND(Calibration!$A$2:$A$4,Calibration!$C$2:$C$4,E22)</f>
        <v>818.34849921089403</v>
      </c>
      <c r="L22" s="2">
        <f>TREND(Calibration!$A$2:$A$4,Calibration!$D$2:$D$4,G22)</f>
        <v>622.30362044070114</v>
      </c>
    </row>
    <row r="23" spans="1:12" x14ac:dyDescent="0.25">
      <c r="A23">
        <v>105087</v>
      </c>
      <c r="B23">
        <v>14.21199989</v>
      </c>
      <c r="C23">
        <v>0.67779999999999996</v>
      </c>
      <c r="D23">
        <v>936.93103026999995</v>
      </c>
      <c r="E23">
        <v>2.0018999599999998</v>
      </c>
      <c r="F23">
        <v>631.16497803000004</v>
      </c>
      <c r="G23">
        <v>1.6309000300000001</v>
      </c>
      <c r="H23">
        <v>9.9000003020963209E+37</v>
      </c>
      <c r="J23" s="2">
        <f>TREND(Calibration!$A$2:$A$4,Calibration!$B$2:$B$4,C23)</f>
        <v>440.07439939339525</v>
      </c>
      <c r="K23" s="2">
        <f>TREND(Calibration!$A$2:$A$4,Calibration!$C$2:$C$4,E23)</f>
        <v>786.96430335358389</v>
      </c>
      <c r="L23" s="2">
        <f>TREND(Calibration!$A$2:$A$4,Calibration!$D$2:$D$4,G23)</f>
        <v>621.18718884227019</v>
      </c>
    </row>
    <row r="24" spans="1:12" x14ac:dyDescent="0.25">
      <c r="A24">
        <v>110087</v>
      </c>
      <c r="B24">
        <v>14.1079998</v>
      </c>
      <c r="C24">
        <v>0.68099999</v>
      </c>
      <c r="D24">
        <v>646.33099364999998</v>
      </c>
      <c r="E24">
        <v>1.84370005</v>
      </c>
      <c r="F24">
        <v>905.13000488</v>
      </c>
      <c r="G24">
        <v>1.63419998</v>
      </c>
      <c r="H24">
        <v>9.9000003020963209E+37</v>
      </c>
      <c r="J24" s="2">
        <f>TREND(Calibration!$A$2:$A$4,Calibration!$B$2:$B$4,C24)</f>
        <v>442.0509244431309</v>
      </c>
      <c r="K24" s="2">
        <f>TREND(Calibration!$A$2:$A$4,Calibration!$C$2:$C$4,E24)</f>
        <v>723.14714338528017</v>
      </c>
      <c r="L24" s="2">
        <f>TREND(Calibration!$A$2:$A$4,Calibration!$D$2:$D$4,G24)</f>
        <v>622.55171083815981</v>
      </c>
    </row>
    <row r="25" spans="1:12" x14ac:dyDescent="0.25">
      <c r="A25">
        <v>115088</v>
      </c>
      <c r="B25">
        <v>14.024000170000001</v>
      </c>
      <c r="C25">
        <v>0.69019997</v>
      </c>
      <c r="D25">
        <v>1152.2910156200001</v>
      </c>
      <c r="E25">
        <v>1.88419998</v>
      </c>
      <c r="F25">
        <v>9.9000003020963209E+37</v>
      </c>
      <c r="G25">
        <v>1.6400999999999999</v>
      </c>
      <c r="H25">
        <v>9.9000003020963209E+37</v>
      </c>
      <c r="J25" s="2">
        <f>TREND(Calibration!$A$2:$A$4,Calibration!$B$2:$B$4,C25)</f>
        <v>447.73343936569836</v>
      </c>
      <c r="K25" s="2">
        <f>TREND(Calibration!$A$2:$A$4,Calibration!$C$2:$C$4,E25)</f>
        <v>739.48464011024737</v>
      </c>
      <c r="L25" s="2">
        <f>TREND(Calibration!$A$2:$A$4,Calibration!$D$2:$D$4,G25)</f>
        <v>624.99135600435591</v>
      </c>
    </row>
    <row r="26" spans="1:12" x14ac:dyDescent="0.25">
      <c r="A26">
        <v>120088</v>
      </c>
      <c r="B26">
        <v>14.17099953</v>
      </c>
      <c r="C26">
        <v>0.68150001999999998</v>
      </c>
      <c r="D26">
        <v>800.27801513999998</v>
      </c>
      <c r="E26">
        <v>1.7777999600000001</v>
      </c>
      <c r="F26">
        <v>9.9000003020963209E+37</v>
      </c>
      <c r="G26">
        <v>1.63789999</v>
      </c>
      <c r="H26">
        <v>9.9000003020963209E+37</v>
      </c>
      <c r="J26" s="2">
        <f>TREND(Calibration!$A$2:$A$4,Calibration!$B$2:$B$4,C26)</f>
        <v>442.35977597723547</v>
      </c>
      <c r="K26" s="2">
        <f>TREND(Calibration!$A$2:$A$4,Calibration!$C$2:$C$4,E26)</f>
        <v>696.56333189350619</v>
      </c>
      <c r="L26" s="2">
        <f>TREND(Calibration!$A$2:$A$4,Calibration!$D$2:$D$4,G26)</f>
        <v>624.08165675552573</v>
      </c>
    </row>
    <row r="27" spans="1:12" x14ac:dyDescent="0.25">
      <c r="A27">
        <v>125088</v>
      </c>
      <c r="B27">
        <v>14.40799999</v>
      </c>
      <c r="C27">
        <v>0.67610002000000002</v>
      </c>
      <c r="D27">
        <v>1124.6970214800001</v>
      </c>
      <c r="E27">
        <v>1.94089997</v>
      </c>
      <c r="F27">
        <v>1035.0119628899999</v>
      </c>
      <c r="G27">
        <v>1.6352000200000001</v>
      </c>
      <c r="H27">
        <v>9.9000003020963209E+37</v>
      </c>
      <c r="J27" s="2">
        <f>TREND(Calibration!$A$2:$A$4,Calibration!$B$2:$B$4,C27)</f>
        <v>439.02437953269271</v>
      </c>
      <c r="K27" s="2">
        <f>TREND(Calibration!$A$2:$A$4,Calibration!$C$2:$C$4,E27)</f>
        <v>762.35717102402111</v>
      </c>
      <c r="L27" s="2">
        <f>TREND(Calibration!$A$2:$A$4,Calibration!$D$2:$D$4,G27)</f>
        <v>622.96522515709489</v>
      </c>
    </row>
    <row r="28" spans="1:12" x14ac:dyDescent="0.25">
      <c r="A28">
        <v>130089</v>
      </c>
      <c r="B28">
        <v>14.605999949999999</v>
      </c>
      <c r="C28">
        <v>0.66909998999999998</v>
      </c>
      <c r="D28">
        <v>1281.6080322299999</v>
      </c>
      <c r="E28">
        <v>1.9208999899999999</v>
      </c>
      <c r="F28">
        <v>640.04199218999997</v>
      </c>
      <c r="G28">
        <v>1.6411999500000001</v>
      </c>
      <c r="H28">
        <v>9.9000003020963209E+37</v>
      </c>
      <c r="J28" s="2">
        <f>TREND(Calibration!$A$2:$A$4,Calibration!$B$2:$B$4,C28)</f>
        <v>434.70069894497186</v>
      </c>
      <c r="K28" s="2">
        <f>TREND(Calibration!$A$2:$A$4,Calibration!$C$2:$C$4,E28)</f>
        <v>754.28926553012491</v>
      </c>
      <c r="L28" s="2">
        <f>TREND(Calibration!$A$2:$A$4,Calibration!$D$2:$D$4,G28)</f>
        <v>625.44618288639333</v>
      </c>
    </row>
    <row r="29" spans="1:12" x14ac:dyDescent="0.25">
      <c r="A29">
        <v>135097</v>
      </c>
      <c r="B29">
        <v>14.75199986</v>
      </c>
      <c r="C29">
        <v>0.68529998999999997</v>
      </c>
      <c r="D29">
        <v>500.56298828000001</v>
      </c>
      <c r="E29">
        <v>1.91009998</v>
      </c>
      <c r="F29">
        <v>1029.64294434</v>
      </c>
      <c r="G29">
        <v>1.64279997</v>
      </c>
      <c r="H29">
        <v>9.9000003020963209E+37</v>
      </c>
      <c r="J29" s="2">
        <f>TREND(Calibration!$A$2:$A$4,Calibration!$B$2:$B$4,C29)</f>
        <v>444.7068882786001</v>
      </c>
      <c r="K29" s="2">
        <f>TREND(Calibration!$A$2:$A$4,Calibration!$C$2:$C$4,E29)</f>
        <v>749.93258817279093</v>
      </c>
      <c r="L29" s="2">
        <f>TREND(Calibration!$A$2:$A$4,Calibration!$D$2:$D$4,G29)</f>
        <v>626.10778760278697</v>
      </c>
    </row>
    <row r="30" spans="1:12" x14ac:dyDescent="0.25">
      <c r="A30">
        <v>140088</v>
      </c>
      <c r="B30">
        <v>14.67399979</v>
      </c>
      <c r="C30">
        <v>0.68150001999999998</v>
      </c>
      <c r="D30">
        <v>9.9000003020963209E+37</v>
      </c>
      <c r="E30">
        <v>1.7659000199999999</v>
      </c>
      <c r="F30">
        <v>605.58801270000004</v>
      </c>
      <c r="G30">
        <v>1.63789999</v>
      </c>
      <c r="H30">
        <v>9.9000003020963209E+37</v>
      </c>
      <c r="J30" s="2">
        <f>TREND(Calibration!$A$2:$A$4,Calibration!$B$2:$B$4,C30)</f>
        <v>442.35977597723547</v>
      </c>
      <c r="K30" s="2">
        <f>TREND(Calibration!$A$2:$A$4,Calibration!$C$2:$C$4,E30)</f>
        <v>691.76294752797003</v>
      </c>
      <c r="L30" s="2">
        <f>TREND(Calibration!$A$2:$A$4,Calibration!$D$2:$D$4,G30)</f>
        <v>624.08165675552573</v>
      </c>
    </row>
    <row r="31" spans="1:12" x14ac:dyDescent="0.25">
      <c r="A31">
        <v>145088</v>
      </c>
      <c r="B31">
        <v>14.54599953</v>
      </c>
      <c r="C31">
        <v>0.68320000000000003</v>
      </c>
      <c r="D31">
        <v>525.00500488</v>
      </c>
      <c r="E31">
        <v>1.7453999499999999</v>
      </c>
      <c r="F31">
        <v>9.9000003020963209E+37</v>
      </c>
      <c r="G31">
        <v>1.6390000600000001</v>
      </c>
      <c r="H31">
        <v>9.9000003020963209E+37</v>
      </c>
      <c r="J31" s="2">
        <f>TREND(Calibration!$A$2:$A$4,Calibration!$B$2:$B$4,C31)</f>
        <v>443.40979583793802</v>
      </c>
      <c r="K31" s="2">
        <f>TREND(Calibration!$A$2:$A$4,Calibration!$C$2:$C$4,E31)</f>
        <v>683.49330788941768</v>
      </c>
      <c r="L31" s="2">
        <f>TREND(Calibration!$A$2:$A$4,Calibration!$D$2:$D$4,G31)</f>
        <v>624.53653325729658</v>
      </c>
    </row>
    <row r="32" spans="1:12" x14ac:dyDescent="0.25">
      <c r="A32">
        <v>150090</v>
      </c>
      <c r="B32">
        <v>14.37100029</v>
      </c>
      <c r="C32">
        <v>0.69069999000000004</v>
      </c>
      <c r="D32">
        <v>1058.4649658200001</v>
      </c>
      <c r="E32">
        <v>1.83990002</v>
      </c>
      <c r="F32">
        <v>1347.1879882799999</v>
      </c>
      <c r="G32">
        <v>1.6400999999999999</v>
      </c>
      <c r="H32">
        <v>9.9000003020963209E+37</v>
      </c>
      <c r="J32" s="2">
        <f>TREND(Calibration!$A$2:$A$4,Calibration!$B$2:$B$4,C32)</f>
        <v>448.04228472314287</v>
      </c>
      <c r="K32" s="2">
        <f>TREND(Calibration!$A$2:$A$4,Calibration!$C$2:$C$4,E32)</f>
        <v>721.61422770666604</v>
      </c>
      <c r="L32" s="2">
        <f>TREND(Calibration!$A$2:$A$4,Calibration!$D$2:$D$4,G32)</f>
        <v>624.99135600435591</v>
      </c>
    </row>
    <row r="33" spans="1:12" x14ac:dyDescent="0.25">
      <c r="A33">
        <v>155089</v>
      </c>
      <c r="B33">
        <v>14.22000027</v>
      </c>
      <c r="C33">
        <v>0.69499999000000001</v>
      </c>
      <c r="D33">
        <v>1050.9069824200001</v>
      </c>
      <c r="E33">
        <v>1.8425999900000001</v>
      </c>
      <c r="F33">
        <v>9.9000003020963209E+37</v>
      </c>
      <c r="G33">
        <v>1.63629997</v>
      </c>
      <c r="H33">
        <v>9.9000003020963209E+37</v>
      </c>
      <c r="J33" s="2">
        <f>TREND(Calibration!$A$2:$A$4,Calibration!$B$2:$B$4,C33)</f>
        <v>450.69824855861208</v>
      </c>
      <c r="K33" s="2">
        <f>TREND(Calibration!$A$2:$A$4,Calibration!$C$2:$C$4,E33)</f>
        <v>722.70338393563998</v>
      </c>
      <c r="L33" s="2">
        <f>TREND(Calibration!$A$2:$A$4,Calibration!$D$2:$D$4,G33)</f>
        <v>623.42005203913209</v>
      </c>
    </row>
    <row r="34" spans="1:12" x14ac:dyDescent="0.25">
      <c r="A34">
        <v>160090</v>
      </c>
      <c r="B34">
        <v>14.050999640000001</v>
      </c>
      <c r="C34">
        <v>0.67989999000000001</v>
      </c>
      <c r="D34">
        <v>9.9000003020963209E+37</v>
      </c>
      <c r="E34">
        <v>1.6990000000000001</v>
      </c>
      <c r="F34">
        <v>1047.0500488299999</v>
      </c>
      <c r="G34">
        <v>1.6396000399999999</v>
      </c>
      <c r="H34">
        <v>9.9000003020963209E+37</v>
      </c>
      <c r="J34" s="2">
        <f>TREND(Calibration!$A$2:$A$4,Calibration!$B$2:$B$4,C34)</f>
        <v>441.37149183405739</v>
      </c>
      <c r="K34" s="2">
        <f>TREND(Calibration!$A$2:$A$4,Calibration!$C$2:$C$4,E34)</f>
        <v>664.77576859580313</v>
      </c>
      <c r="L34" s="2">
        <f>TREND(Calibration!$A$2:$A$4,Calibration!$D$2:$D$4,G34)</f>
        <v>624.78462365475525</v>
      </c>
    </row>
    <row r="35" spans="1:12" x14ac:dyDescent="0.25">
      <c r="A35">
        <v>165091</v>
      </c>
      <c r="B35">
        <v>14.00300026</v>
      </c>
      <c r="C35">
        <v>0.67940003000000004</v>
      </c>
      <c r="D35">
        <v>698.54199218999997</v>
      </c>
      <c r="E35">
        <v>1.68649995</v>
      </c>
      <c r="F35">
        <v>894.74200439000003</v>
      </c>
      <c r="G35">
        <v>1.6390000600000001</v>
      </c>
      <c r="H35">
        <v>9.9000003020963209E+37</v>
      </c>
      <c r="J35" s="2">
        <f>TREND(Calibration!$A$2:$A$4,Calibration!$B$2:$B$4,C35)</f>
        <v>441.06268353657339</v>
      </c>
      <c r="K35" s="2">
        <f>TREND(Calibration!$A$2:$A$4,Calibration!$C$2:$C$4,E35)</f>
        <v>659.73330244988813</v>
      </c>
      <c r="L35" s="2">
        <f>TREND(Calibration!$A$2:$A$4,Calibration!$D$2:$D$4,G35)</f>
        <v>624.53653325729658</v>
      </c>
    </row>
    <row r="36" spans="1:12" x14ac:dyDescent="0.25">
      <c r="A36">
        <v>170090</v>
      </c>
      <c r="B36">
        <v>14.126000400000001</v>
      </c>
      <c r="C36">
        <v>0.68320000000000003</v>
      </c>
      <c r="D36">
        <v>971.33697510000002</v>
      </c>
      <c r="E36">
        <v>1.7956000599999999</v>
      </c>
      <c r="F36">
        <v>1254.3220214800001</v>
      </c>
      <c r="G36">
        <v>1.64279997</v>
      </c>
      <c r="H36">
        <v>9.9000003020963209E+37</v>
      </c>
      <c r="J36" s="2">
        <f>TREND(Calibration!$A$2:$A$4,Calibration!$B$2:$B$4,C36)</f>
        <v>443.40979583793802</v>
      </c>
      <c r="K36" s="2">
        <f>TREND(Calibration!$A$2:$A$4,Calibration!$C$2:$C$4,E36)</f>
        <v>703.7438153030846</v>
      </c>
      <c r="L36" s="2">
        <f>TREND(Calibration!$A$2:$A$4,Calibration!$D$2:$D$4,G36)</f>
        <v>626.10778760278697</v>
      </c>
    </row>
    <row r="37" spans="1:12" x14ac:dyDescent="0.25">
      <c r="A37">
        <v>175090</v>
      </c>
      <c r="B37">
        <v>14.352000240000001</v>
      </c>
      <c r="C37">
        <v>0.67339998000000001</v>
      </c>
      <c r="D37">
        <v>9.9000003020963209E+37</v>
      </c>
      <c r="E37">
        <v>1.8258999600000001</v>
      </c>
      <c r="F37">
        <v>603.30297852000001</v>
      </c>
      <c r="G37">
        <v>1.64059997</v>
      </c>
      <c r="H37">
        <v>9.9000003020963209E+37</v>
      </c>
      <c r="J37" s="2">
        <f>TREND(Calibration!$A$2:$A$4,Calibration!$B$2:$B$4,C37)</f>
        <v>437.356656603781</v>
      </c>
      <c r="K37" s="2">
        <f>TREND(Calibration!$A$2:$A$4,Calibration!$C$2:$C$4,E37)</f>
        <v>715.96666400965853</v>
      </c>
      <c r="L37" s="2">
        <f>TREND(Calibration!$A$2:$A$4,Calibration!$D$2:$D$4,G37)</f>
        <v>625.19809248893455</v>
      </c>
    </row>
    <row r="38" spans="1:12" x14ac:dyDescent="0.25">
      <c r="A38">
        <v>180099</v>
      </c>
      <c r="B38">
        <v>14.510999679999999</v>
      </c>
      <c r="C38">
        <v>0.69019997</v>
      </c>
      <c r="D38">
        <v>1209.0760498</v>
      </c>
      <c r="E38">
        <v>1.8825999499999999</v>
      </c>
      <c r="F38">
        <v>740.64202881000006</v>
      </c>
      <c r="G38">
        <v>1.63469994</v>
      </c>
      <c r="H38">
        <v>9.9000003020963209E+37</v>
      </c>
      <c r="J38" s="2">
        <f>TREND(Calibration!$A$2:$A$4,Calibration!$B$2:$B$4,C38)</f>
        <v>447.73343936569836</v>
      </c>
      <c r="K38" s="2">
        <f>TREND(Calibration!$A$2:$A$4,Calibration!$C$2:$C$4,E38)</f>
        <v>738.83919492343227</v>
      </c>
      <c r="L38" s="2">
        <f>TREND(Calibration!$A$2:$A$4,Calibration!$D$2:$D$4,G38)</f>
        <v>622.75844318776058</v>
      </c>
    </row>
    <row r="39" spans="1:12" x14ac:dyDescent="0.25">
      <c r="A39">
        <v>185091</v>
      </c>
      <c r="B39">
        <v>14.59599972</v>
      </c>
      <c r="C39">
        <v>0.68049996999999995</v>
      </c>
      <c r="D39">
        <v>228.26499939000001</v>
      </c>
      <c r="E39">
        <v>1.7206000100000001</v>
      </c>
      <c r="F39">
        <v>756.22900390999996</v>
      </c>
      <c r="G39">
        <v>1.63419998</v>
      </c>
      <c r="H39">
        <v>9.9000003020963209E+37</v>
      </c>
      <c r="J39" s="2">
        <f>TREND(Calibration!$A$2:$A$4,Calibration!$B$2:$B$4,C39)</f>
        <v>441.74207908568638</v>
      </c>
      <c r="K39" s="2">
        <f>TREND(Calibration!$A$2:$A$4,Calibration!$C$2:$C$4,E39)</f>
        <v>673.48911927651432</v>
      </c>
      <c r="L39" s="2">
        <f>TREND(Calibration!$A$2:$A$4,Calibration!$D$2:$D$4,G39)</f>
        <v>622.55171083815981</v>
      </c>
    </row>
    <row r="40" spans="1:12" x14ac:dyDescent="0.25">
      <c r="A40">
        <v>190091</v>
      </c>
      <c r="B40">
        <v>14.626000400000001</v>
      </c>
      <c r="C40">
        <v>0.67070001000000001</v>
      </c>
      <c r="D40">
        <v>1038.70495605</v>
      </c>
      <c r="E40">
        <v>1.81400001</v>
      </c>
      <c r="F40">
        <v>907.81500243999994</v>
      </c>
      <c r="G40">
        <v>1.63629997</v>
      </c>
      <c r="H40">
        <v>9.9000003020963209E+37</v>
      </c>
      <c r="J40" s="2">
        <f>TREND(Calibration!$A$2:$A$4,Calibration!$B$2:$B$4,C40)</f>
        <v>435.68897691148987</v>
      </c>
      <c r="K40" s="2">
        <f>TREND(Calibration!$A$2:$A$4,Calibration!$C$2:$C$4,E40)</f>
        <v>711.16627561016571</v>
      </c>
      <c r="L40" s="2">
        <f>TREND(Calibration!$A$2:$A$4,Calibration!$D$2:$D$4,G40)</f>
        <v>623.42005203913209</v>
      </c>
    </row>
    <row r="41" spans="1:12" x14ac:dyDescent="0.25">
      <c r="A41">
        <v>195090</v>
      </c>
      <c r="B41">
        <v>14.527999879999999</v>
      </c>
      <c r="C41">
        <v>0.6724</v>
      </c>
      <c r="D41">
        <v>1040.61206055</v>
      </c>
      <c r="E41">
        <v>1.7724000200000001</v>
      </c>
      <c r="F41">
        <v>704.29400635000002</v>
      </c>
      <c r="G41">
        <v>1.6487000000000001</v>
      </c>
      <c r="H41">
        <v>9.9000003020963209E+37</v>
      </c>
      <c r="J41" s="2">
        <f>TREND(Calibration!$A$2:$A$4,Calibration!$B$2:$B$4,C41)</f>
        <v>436.73900294885254</v>
      </c>
      <c r="K41" s="2">
        <f>TREND(Calibration!$A$2:$A$4,Calibration!$C$2:$C$4,E41)</f>
        <v>694.38501943555832</v>
      </c>
      <c r="L41" s="2">
        <f>TREND(Calibration!$A$2:$A$4,Calibration!$D$2:$D$4,G41)</f>
        <v>628.54743690396094</v>
      </c>
    </row>
    <row r="42" spans="1:12" x14ac:dyDescent="0.25">
      <c r="A42">
        <v>200090</v>
      </c>
      <c r="B42">
        <v>14.40499973</v>
      </c>
      <c r="C42">
        <v>0.68800002000000005</v>
      </c>
      <c r="D42">
        <v>791.66802978999999</v>
      </c>
      <c r="E42">
        <v>1.86150002</v>
      </c>
      <c r="F42">
        <v>922.57501220999995</v>
      </c>
      <c r="G42">
        <v>1.64769995</v>
      </c>
      <c r="H42">
        <v>9.9000003020963209E+37</v>
      </c>
      <c r="J42" s="2">
        <f>TREND(Calibration!$A$2:$A$4,Calibration!$B$2:$B$4,C42)</f>
        <v>446.37460503085174</v>
      </c>
      <c r="K42" s="2">
        <f>TREND(Calibration!$A$2:$A$4,Calibration!$C$2:$C$4,E42)</f>
        <v>730.32757435342046</v>
      </c>
      <c r="L42" s="2">
        <f>TREND(Calibration!$A$2:$A$4,Calibration!$D$2:$D$4,G42)</f>
        <v>628.1339184500481</v>
      </c>
    </row>
    <row r="43" spans="1:12" x14ac:dyDescent="0.25">
      <c r="A43">
        <v>205091</v>
      </c>
      <c r="B43">
        <v>14.199000359999999</v>
      </c>
      <c r="C43">
        <v>0.67720002000000001</v>
      </c>
      <c r="D43">
        <v>9.9000003020963209E+37</v>
      </c>
      <c r="E43">
        <v>1.80970001</v>
      </c>
      <c r="F43">
        <v>826.06201171999999</v>
      </c>
      <c r="G43">
        <v>1.6449999799999999</v>
      </c>
      <c r="H43">
        <v>9.9000003020963209E+37</v>
      </c>
      <c r="J43" s="2">
        <f>TREND(Calibration!$A$2:$A$4,Calibration!$B$2:$B$4,C43)</f>
        <v>439.70381214176626</v>
      </c>
      <c r="K43" s="2">
        <f>TREND(Calibration!$A$2:$A$4,Calibration!$C$2:$C$4,E43)</f>
        <v>709.43167419437657</v>
      </c>
      <c r="L43" s="2">
        <f>TREND(Calibration!$A$2:$A$4,Calibration!$D$2:$D$4,G43)</f>
        <v>627.01748685161715</v>
      </c>
    </row>
    <row r="44" spans="1:12" x14ac:dyDescent="0.25">
      <c r="A44">
        <v>210090</v>
      </c>
      <c r="B44">
        <v>14.02999973</v>
      </c>
      <c r="C44">
        <v>0.67779999999999996</v>
      </c>
      <c r="D44">
        <v>688.35101318</v>
      </c>
      <c r="E44">
        <v>1.7460000499999999</v>
      </c>
      <c r="F44">
        <v>925.48297118999994</v>
      </c>
      <c r="G44">
        <v>1.6449999799999999</v>
      </c>
      <c r="H44">
        <v>9.9000003020963209E+37</v>
      </c>
      <c r="J44" s="2">
        <f>TREND(Calibration!$A$2:$A$4,Calibration!$B$2:$B$4,C44)</f>
        <v>440.07439939339525</v>
      </c>
      <c r="K44" s="2">
        <f>TREND(Calibration!$A$2:$A$4,Calibration!$C$2:$C$4,E44)</f>
        <v>683.73538563583975</v>
      </c>
      <c r="L44" s="2">
        <f>TREND(Calibration!$A$2:$A$4,Calibration!$D$2:$D$4,G44)</f>
        <v>627.01748685161715</v>
      </c>
    </row>
    <row r="45" spans="1:12" x14ac:dyDescent="0.25">
      <c r="A45">
        <v>215090</v>
      </c>
      <c r="B45">
        <v>13.972999570000001</v>
      </c>
      <c r="C45">
        <v>0.67779999999999996</v>
      </c>
      <c r="D45">
        <v>713.47900390999996</v>
      </c>
      <c r="E45">
        <v>1.87450004</v>
      </c>
      <c r="F45">
        <v>1041.4770507799999</v>
      </c>
      <c r="G45">
        <v>1.6439000399999999</v>
      </c>
      <c r="H45">
        <v>9.9000003020963209E+37</v>
      </c>
      <c r="J45" s="2">
        <f>TREND(Calibration!$A$2:$A$4,Calibration!$B$2:$B$4,C45)</f>
        <v>440.07439939339525</v>
      </c>
      <c r="K45" s="2">
        <f>TREND(Calibration!$A$2:$A$4,Calibration!$C$2:$C$4,E45)</f>
        <v>735.57172623651036</v>
      </c>
      <c r="L45" s="2">
        <f>TREND(Calibration!$A$2:$A$4,Calibration!$D$2:$D$4,G45)</f>
        <v>626.56266410455771</v>
      </c>
    </row>
    <row r="46" spans="1:12" x14ac:dyDescent="0.25">
      <c r="A46">
        <v>220090</v>
      </c>
      <c r="B46">
        <v>14.14500046</v>
      </c>
      <c r="C46">
        <v>0.67559999000000004</v>
      </c>
      <c r="D46">
        <v>706.17102050999995</v>
      </c>
      <c r="E46">
        <v>1.79349995</v>
      </c>
      <c r="F46">
        <v>1173.375</v>
      </c>
      <c r="G46">
        <v>1.6449999799999999</v>
      </c>
      <c r="H46">
        <v>9.9000003020963209E+37</v>
      </c>
      <c r="J46" s="2">
        <f>TREND(Calibration!$A$2:$A$4,Calibration!$B$2:$B$4,C46)</f>
        <v>438.71552799858819</v>
      </c>
      <c r="K46" s="2">
        <f>TREND(Calibration!$A$2:$A$4,Calibration!$C$2:$C$4,E46)</f>
        <v>702.89664000557002</v>
      </c>
      <c r="L46" s="2">
        <f>TREND(Calibration!$A$2:$A$4,Calibration!$D$2:$D$4,G46)</f>
        <v>627.01748685161715</v>
      </c>
    </row>
    <row r="47" spans="1:12" x14ac:dyDescent="0.25">
      <c r="A47">
        <v>225090</v>
      </c>
      <c r="B47">
        <v>14.39500046</v>
      </c>
      <c r="C47">
        <v>0.68419998999999998</v>
      </c>
      <c r="D47">
        <v>638.88800048999997</v>
      </c>
      <c r="E47">
        <v>1.76859999</v>
      </c>
      <c r="F47">
        <v>9.9000003020963209E+37</v>
      </c>
      <c r="G47">
        <v>1.6482000400000001</v>
      </c>
      <c r="H47">
        <v>9.9000003020963209E+37</v>
      </c>
      <c r="J47" s="2">
        <f>TREND(Calibration!$A$2:$A$4,Calibration!$B$2:$B$4,C47)</f>
        <v>444.0274556695266</v>
      </c>
      <c r="K47" s="2">
        <f>TREND(Calibration!$A$2:$A$4,Calibration!$C$2:$C$4,E47)</f>
        <v>692.85210375694408</v>
      </c>
      <c r="L47" s="2">
        <f>TREND(Calibration!$A$2:$A$4,Calibration!$D$2:$D$4,G47)</f>
        <v>628.34070455436017</v>
      </c>
    </row>
    <row r="48" spans="1:12" x14ac:dyDescent="0.25">
      <c r="A48">
        <v>230100</v>
      </c>
      <c r="B48">
        <v>14.61299992</v>
      </c>
      <c r="C48">
        <v>0.66860001999999996</v>
      </c>
      <c r="D48">
        <v>1313.2030029299999</v>
      </c>
      <c r="E48">
        <v>1.78380001</v>
      </c>
      <c r="F48">
        <v>1092.4370117200001</v>
      </c>
      <c r="G48">
        <v>1.6433000600000001</v>
      </c>
      <c r="H48">
        <v>9.9000003020963209E+37</v>
      </c>
      <c r="J48" s="2">
        <f>TREND(Calibration!$A$2:$A$4,Calibration!$B$2:$B$4,C48)</f>
        <v>434.39188447082779</v>
      </c>
      <c r="K48" s="2">
        <f>TREND(Calibration!$A$2:$A$4,Calibration!$C$2:$C$4,E48)</f>
        <v>698.98372613183301</v>
      </c>
      <c r="L48" s="2">
        <f>TREND(Calibration!$A$2:$A$4,Calibration!$D$2:$D$4,G48)</f>
        <v>626.31457370709904</v>
      </c>
    </row>
    <row r="49" spans="1:12" x14ac:dyDescent="0.25">
      <c r="A49">
        <v>235090</v>
      </c>
      <c r="B49">
        <v>14.70699978</v>
      </c>
      <c r="C49">
        <v>0.66320002</v>
      </c>
      <c r="D49">
        <v>803.03497314000003</v>
      </c>
      <c r="E49">
        <v>1.6833000199999999</v>
      </c>
      <c r="F49">
        <v>765.45800781000003</v>
      </c>
      <c r="G49">
        <v>1.64059997</v>
      </c>
      <c r="H49">
        <v>9.9000003020963209E+37</v>
      </c>
      <c r="J49" s="2">
        <f>TREND(Calibration!$A$2:$A$4,Calibration!$B$2:$B$4,C49)</f>
        <v>431.05648802628508</v>
      </c>
      <c r="K49" s="2">
        <f>TREND(Calibration!$A$2:$A$4,Calibration!$C$2:$C$4,E49)</f>
        <v>658.44246451769595</v>
      </c>
      <c r="L49" s="2">
        <f>TREND(Calibration!$A$2:$A$4,Calibration!$D$2:$D$4,G49)</f>
        <v>625.19809248893455</v>
      </c>
    </row>
    <row r="50" spans="1:12" x14ac:dyDescent="0.25">
      <c r="A50">
        <v>240090</v>
      </c>
      <c r="B50">
        <v>14.713000299999999</v>
      </c>
      <c r="C50">
        <v>0.67400002000000003</v>
      </c>
      <c r="D50">
        <v>579.65899658000001</v>
      </c>
      <c r="E50">
        <v>1.7443000099999999</v>
      </c>
      <c r="F50">
        <v>1210.3420410199999</v>
      </c>
      <c r="G50">
        <v>1.6400999999999999</v>
      </c>
      <c r="H50">
        <v>1256.11096191</v>
      </c>
      <c r="J50" s="2">
        <f>TREND(Calibration!$A$2:$A$4,Calibration!$B$2:$B$4,C50)</f>
        <v>437.72728091537056</v>
      </c>
      <c r="K50" s="2">
        <f>TREND(Calibration!$A$2:$A$4,Calibration!$C$2:$C$4,E50)</f>
        <v>683.04959684725884</v>
      </c>
      <c r="L50" s="2">
        <f>TREND(Calibration!$A$2:$A$4,Calibration!$D$2:$D$4,G50)</f>
        <v>624.99135600435591</v>
      </c>
    </row>
    <row r="51" spans="1:12" x14ac:dyDescent="0.25">
      <c r="A51">
        <v>245090</v>
      </c>
      <c r="B51">
        <v>14.541000370000001</v>
      </c>
      <c r="C51">
        <v>0.67510002999999996</v>
      </c>
      <c r="D51">
        <v>1113.22302246</v>
      </c>
      <c r="E51">
        <v>1.7432999600000001</v>
      </c>
      <c r="F51">
        <v>1112.4799804700001</v>
      </c>
      <c r="G51">
        <v>1.64230001</v>
      </c>
      <c r="H51">
        <v>9.9000003020963209E+37</v>
      </c>
      <c r="J51" s="2">
        <f>TREND(Calibration!$A$2:$A$4,Calibration!$B$2:$B$4,C51)</f>
        <v>438.40671970110412</v>
      </c>
      <c r="K51" s="2">
        <f>TREND(Calibration!$A$2:$A$4,Calibration!$C$2:$C$4,E51)</f>
        <v>682.64618099938446</v>
      </c>
      <c r="L51" s="2">
        <f>TREND(Calibration!$A$2:$A$4,Calibration!$D$2:$D$4,G51)</f>
        <v>625.9010552531862</v>
      </c>
    </row>
    <row r="52" spans="1:12" x14ac:dyDescent="0.25">
      <c r="A52">
        <v>250090</v>
      </c>
      <c r="B52">
        <v>14.31099987</v>
      </c>
      <c r="C52">
        <v>0.67290002000000004</v>
      </c>
      <c r="D52">
        <v>9.9000003020963209E+37</v>
      </c>
      <c r="E52">
        <v>1.8415000399999999</v>
      </c>
      <c r="F52">
        <v>619.69799805000002</v>
      </c>
      <c r="G52">
        <v>1.6444000000000001</v>
      </c>
      <c r="H52">
        <v>9.9000003020963209E+37</v>
      </c>
      <c r="J52" s="2">
        <f>TREND(Calibration!$A$2:$A$4,Calibration!$B$2:$B$4,C52)</f>
        <v>437.04784830629706</v>
      </c>
      <c r="K52" s="2">
        <f>TREND(Calibration!$A$2:$A$4,Calibration!$C$2:$C$4,E52)</f>
        <v>722.25966885952437</v>
      </c>
      <c r="L52" s="2">
        <f>TREND(Calibration!$A$2:$A$4,Calibration!$D$2:$D$4,G52)</f>
        <v>626.76939645415848</v>
      </c>
    </row>
    <row r="53" spans="1:12" x14ac:dyDescent="0.25">
      <c r="A53">
        <v>255091</v>
      </c>
      <c r="B53">
        <v>14.184000019999999</v>
      </c>
      <c r="C53">
        <v>0.66700000000000004</v>
      </c>
      <c r="D53">
        <v>975.05902100000003</v>
      </c>
      <c r="E53">
        <v>1.8009999999999999</v>
      </c>
      <c r="F53">
        <v>762.80401611000002</v>
      </c>
      <c r="G53">
        <v>1.6368999500000001</v>
      </c>
      <c r="H53">
        <v>9.9000003020963209E+37</v>
      </c>
      <c r="J53" s="2">
        <f>TREND(Calibration!$A$2:$A$4,Calibration!$B$2:$B$4,C53)</f>
        <v>433.40360650430978</v>
      </c>
      <c r="K53" s="2">
        <f>TREND(Calibration!$A$2:$A$4,Calibration!$C$2:$C$4,E53)</f>
        <v>705.92212776103258</v>
      </c>
      <c r="L53" s="2">
        <f>TREND(Calibration!$A$2:$A$4,Calibration!$D$2:$D$4,G53)</f>
        <v>623.66814243659087</v>
      </c>
    </row>
    <row r="54" spans="1:12" x14ac:dyDescent="0.25">
      <c r="A54">
        <v>260090</v>
      </c>
      <c r="B54">
        <v>14.01599979</v>
      </c>
      <c r="C54">
        <v>0.66589999</v>
      </c>
      <c r="D54">
        <v>773.40802001999998</v>
      </c>
      <c r="E54">
        <v>1.7135000199999999</v>
      </c>
      <c r="F54">
        <v>678.53497314000003</v>
      </c>
      <c r="G54">
        <v>1.6357999999999999</v>
      </c>
      <c r="H54">
        <v>9.9000003020963209E+37</v>
      </c>
      <c r="J54" s="2">
        <f>TREND(Calibration!$A$2:$A$4,Calibration!$B$2:$B$4,C54)</f>
        <v>432.72416771857615</v>
      </c>
      <c r="K54" s="2">
        <f>TREND(Calibration!$A$2:$A$4,Calibration!$C$2:$C$4,E54)</f>
        <v>670.62501399602866</v>
      </c>
      <c r="L54" s="2">
        <f>TREND(Calibration!$A$2:$A$4,Calibration!$D$2:$D$4,G54)</f>
        <v>623.21331555455356</v>
      </c>
    </row>
    <row r="55" spans="1:12" x14ac:dyDescent="0.25">
      <c r="A55">
        <v>265091</v>
      </c>
      <c r="B55">
        <v>14.03199959</v>
      </c>
      <c r="C55">
        <v>0.68150001999999998</v>
      </c>
      <c r="D55">
        <v>427.24899291999998</v>
      </c>
      <c r="E55">
        <v>1.70650005</v>
      </c>
      <c r="F55">
        <v>1236.2790527300001</v>
      </c>
      <c r="G55">
        <v>1.63419998</v>
      </c>
      <c r="H55">
        <v>9.9000003020963209E+37</v>
      </c>
      <c r="J55" s="2">
        <f>TREND(Calibration!$A$2:$A$4,Calibration!$B$2:$B$4,C55)</f>
        <v>442.35977597723547</v>
      </c>
      <c r="K55" s="2">
        <f>TREND(Calibration!$A$2:$A$4,Calibration!$C$2:$C$4,E55)</f>
        <v>667.80125635126558</v>
      </c>
      <c r="L55" s="2">
        <f>TREND(Calibration!$A$2:$A$4,Calibration!$D$2:$D$4,G55)</f>
        <v>622.55171083815981</v>
      </c>
    </row>
    <row r="56" spans="1:12" x14ac:dyDescent="0.25">
      <c r="A56">
        <v>270091</v>
      </c>
      <c r="B56">
        <v>14.083999629999999</v>
      </c>
      <c r="C56">
        <v>0.67879999000000002</v>
      </c>
      <c r="D56">
        <v>1341.19299316</v>
      </c>
      <c r="E56">
        <v>1.8857999999999999</v>
      </c>
      <c r="F56">
        <v>1239.1850585899999</v>
      </c>
      <c r="G56">
        <v>1.6482000400000001</v>
      </c>
      <c r="H56">
        <v>9.9000003020963209E+37</v>
      </c>
      <c r="J56" s="2">
        <f>TREND(Calibration!$A$2:$A$4,Calibration!$B$2:$B$4,C56)</f>
        <v>440.69205922498384</v>
      </c>
      <c r="K56" s="2">
        <f>TREND(Calibration!$A$2:$A$4,Calibration!$C$2:$C$4,E56)</f>
        <v>740.13008126310569</v>
      </c>
      <c r="L56" s="2">
        <f>TREND(Calibration!$A$2:$A$4,Calibration!$D$2:$D$4,G56)</f>
        <v>628.34070455436017</v>
      </c>
    </row>
    <row r="57" spans="1:12" x14ac:dyDescent="0.25">
      <c r="A57">
        <v>275091</v>
      </c>
      <c r="B57">
        <v>14.300999640000001</v>
      </c>
      <c r="C57">
        <v>0.67720002000000001</v>
      </c>
      <c r="D57">
        <v>831.55102538999995</v>
      </c>
      <c r="E57">
        <v>1.9602999699999999</v>
      </c>
      <c r="F57">
        <v>9.9000003020963209E+37</v>
      </c>
      <c r="G57">
        <v>1.6444000000000001</v>
      </c>
      <c r="H57">
        <v>9.9000003020963209E+37</v>
      </c>
      <c r="J57" s="2">
        <f>TREND(Calibration!$A$2:$A$4,Calibration!$B$2:$B$4,C57)</f>
        <v>439.70381214176626</v>
      </c>
      <c r="K57" s="2">
        <f>TREND(Calibration!$A$2:$A$4,Calibration!$C$2:$C$4,E57)</f>
        <v>770.18304717897649</v>
      </c>
      <c r="L57" s="2">
        <f>TREND(Calibration!$A$2:$A$4,Calibration!$D$2:$D$4,G57)</f>
        <v>626.76939645415848</v>
      </c>
    </row>
    <row r="58" spans="1:12" x14ac:dyDescent="0.25">
      <c r="A58">
        <v>280090</v>
      </c>
      <c r="B58">
        <v>14.48600006</v>
      </c>
      <c r="C58">
        <v>0.68210000000000004</v>
      </c>
      <c r="D58">
        <v>826.23101807</v>
      </c>
      <c r="E58">
        <v>1.8286000499999999</v>
      </c>
      <c r="F58">
        <v>9.9000003020963209E+37</v>
      </c>
      <c r="G58">
        <v>1.6411999500000001</v>
      </c>
      <c r="H58">
        <v>9.9000003020963209E+37</v>
      </c>
      <c r="J58" s="2">
        <f>TREND(Calibration!$A$2:$A$4,Calibration!$B$2:$B$4,C58)</f>
        <v>442.73036322886452</v>
      </c>
      <c r="K58" s="2">
        <f>TREND(Calibration!$A$2:$A$4,Calibration!$C$2:$C$4,E58)</f>
        <v>717.05586864611382</v>
      </c>
      <c r="L58" s="2">
        <f>TREND(Calibration!$A$2:$A$4,Calibration!$D$2:$D$4,G58)</f>
        <v>625.44618288639333</v>
      </c>
    </row>
    <row r="59" spans="1:12" x14ac:dyDescent="0.25">
      <c r="A59">
        <v>285090</v>
      </c>
      <c r="B59">
        <v>14.647999759999999</v>
      </c>
      <c r="C59">
        <v>0.66909998999999998</v>
      </c>
      <c r="D59">
        <v>986.56701659999999</v>
      </c>
      <c r="E59">
        <v>1.7324999599999999</v>
      </c>
      <c r="F59">
        <v>9.9000003020963209E+37</v>
      </c>
      <c r="G59">
        <v>1.6449999799999999</v>
      </c>
      <c r="H59">
        <v>9.9000003020963209E+37</v>
      </c>
      <c r="J59" s="2">
        <f>TREND(Calibration!$A$2:$A$4,Calibration!$B$2:$B$4,C59)</f>
        <v>434.70069894497186</v>
      </c>
      <c r="K59" s="2">
        <f>TREND(Calibration!$A$2:$A$4,Calibration!$C$2:$C$4,E59)</f>
        <v>678.28950767600713</v>
      </c>
      <c r="L59" s="2">
        <f>TREND(Calibration!$A$2:$A$4,Calibration!$D$2:$D$4,G59)</f>
        <v>627.01748685161715</v>
      </c>
    </row>
    <row r="60" spans="1:12" x14ac:dyDescent="0.25">
      <c r="A60">
        <v>290090</v>
      </c>
      <c r="B60">
        <v>14.652999879999999</v>
      </c>
      <c r="C60">
        <v>0.67940003000000004</v>
      </c>
      <c r="D60">
        <v>764.86901854999996</v>
      </c>
      <c r="E60">
        <v>1.71619999</v>
      </c>
      <c r="F60">
        <v>9.9000003020963209E+37</v>
      </c>
      <c r="G60">
        <v>1.6482000400000001</v>
      </c>
      <c r="H60">
        <v>9.9000003020963209E+37</v>
      </c>
      <c r="J60" s="2">
        <f>TREND(Calibration!$A$2:$A$4,Calibration!$B$2:$B$4,C60)</f>
        <v>441.06268353657339</v>
      </c>
      <c r="K60" s="2">
        <f>TREND(Calibration!$A$2:$A$4,Calibration!$C$2:$C$4,E60)</f>
        <v>671.71417022500259</v>
      </c>
      <c r="L60" s="2">
        <f>TREND(Calibration!$A$2:$A$4,Calibration!$D$2:$D$4,G60)</f>
        <v>628.34070455436017</v>
      </c>
    </row>
    <row r="61" spans="1:12" x14ac:dyDescent="0.25">
      <c r="A61">
        <v>295092</v>
      </c>
      <c r="B61">
        <v>14.510999679999999</v>
      </c>
      <c r="C61">
        <v>0.67290002000000004</v>
      </c>
      <c r="D61">
        <v>9.9000003020963209E+37</v>
      </c>
      <c r="E61">
        <v>1.8707</v>
      </c>
      <c r="F61">
        <v>824.65600586000005</v>
      </c>
      <c r="G61">
        <v>1.6449999799999999</v>
      </c>
      <c r="H61">
        <v>9.9000003020963209E+37</v>
      </c>
      <c r="J61" s="2">
        <f>TREND(Calibration!$A$2:$A$4,Calibration!$B$2:$B$4,C61)</f>
        <v>437.04784830629706</v>
      </c>
      <c r="K61" s="2">
        <f>TREND(Calibration!$A$2:$A$4,Calibration!$C$2:$C$4,E61)</f>
        <v>734.03880652393946</v>
      </c>
      <c r="L61" s="2">
        <f>TREND(Calibration!$A$2:$A$4,Calibration!$D$2:$D$4,G61)</f>
        <v>627.01748685161715</v>
      </c>
    </row>
    <row r="62" spans="1:12" x14ac:dyDescent="0.25">
      <c r="A62">
        <v>300101</v>
      </c>
      <c r="B62">
        <v>14.35900021</v>
      </c>
      <c r="C62">
        <v>0.68260001999999997</v>
      </c>
      <c r="D62">
        <v>820.25097656000003</v>
      </c>
      <c r="E62">
        <v>1.7632000400000001</v>
      </c>
      <c r="F62">
        <v>939.09399413999995</v>
      </c>
      <c r="G62">
        <v>1.64170003</v>
      </c>
      <c r="H62">
        <v>9.9000003020963209E+37</v>
      </c>
      <c r="J62" s="2">
        <f>TREND(Calibration!$A$2:$A$4,Calibration!$B$2:$B$4,C62)</f>
        <v>443.03920858630897</v>
      </c>
      <c r="K62" s="2">
        <f>TREND(Calibration!$A$2:$A$4,Calibration!$C$2:$C$4,E62)</f>
        <v>690.67378726503932</v>
      </c>
      <c r="L62" s="2">
        <f>TREND(Calibration!$A$2:$A$4,Calibration!$D$2:$D$4,G62)</f>
        <v>625.65296485572753</v>
      </c>
    </row>
    <row r="63" spans="1:12" x14ac:dyDescent="0.25">
      <c r="A63">
        <v>305091</v>
      </c>
      <c r="B63">
        <v>14.180999760000001</v>
      </c>
      <c r="C63">
        <v>0.67610002000000002</v>
      </c>
      <c r="D63">
        <v>9.9000003020963209E+37</v>
      </c>
      <c r="E63">
        <v>1.74870002</v>
      </c>
      <c r="F63">
        <v>854.09197998000002</v>
      </c>
      <c r="G63">
        <v>1.64059997</v>
      </c>
      <c r="H63">
        <v>9.9000003020963209E+37</v>
      </c>
      <c r="J63" s="2">
        <f>TREND(Calibration!$A$2:$A$4,Calibration!$B$2:$B$4,C63)</f>
        <v>439.02437953269271</v>
      </c>
      <c r="K63" s="2">
        <f>TREND(Calibration!$A$2:$A$4,Calibration!$C$2:$C$4,E63)</f>
        <v>684.8245418648138</v>
      </c>
      <c r="L63" s="2">
        <f>TREND(Calibration!$A$2:$A$4,Calibration!$D$2:$D$4,G63)</f>
        <v>625.19809248893455</v>
      </c>
    </row>
    <row r="64" spans="1:12" x14ac:dyDescent="0.25">
      <c r="A64">
        <v>310091</v>
      </c>
      <c r="B64">
        <v>14.102999690000001</v>
      </c>
      <c r="C64">
        <v>0.67339998000000001</v>
      </c>
      <c r="D64">
        <v>812.35101318</v>
      </c>
      <c r="E64">
        <v>1.8603999600000001</v>
      </c>
      <c r="F64">
        <v>1109.60998535</v>
      </c>
      <c r="G64">
        <v>1.63469994</v>
      </c>
      <c r="H64">
        <v>9.9000003020963209E+37</v>
      </c>
      <c r="J64" s="2">
        <f>TREND(Calibration!$A$2:$A$4,Calibration!$B$2:$B$4,C64)</f>
        <v>437.356656603781</v>
      </c>
      <c r="K64" s="2">
        <f>TREND(Calibration!$A$2:$A$4,Calibration!$C$2:$C$4,E64)</f>
        <v>729.88381490378026</v>
      </c>
      <c r="L64" s="2">
        <f>TREND(Calibration!$A$2:$A$4,Calibration!$D$2:$D$4,G64)</f>
        <v>622.75844318776058</v>
      </c>
    </row>
    <row r="65" spans="1:12" x14ac:dyDescent="0.25">
      <c r="A65">
        <v>315091</v>
      </c>
      <c r="B65">
        <v>14.06700039</v>
      </c>
      <c r="C65">
        <v>0.67449999000000005</v>
      </c>
      <c r="D65">
        <v>619.08801270000004</v>
      </c>
      <c r="E65">
        <v>1.89660001</v>
      </c>
      <c r="F65">
        <v>9.9000003020963209E+37</v>
      </c>
      <c r="G65">
        <v>1.63250005</v>
      </c>
      <c r="H65">
        <v>9.9000003020963209E+37</v>
      </c>
      <c r="J65" s="2">
        <f>TREND(Calibration!$A$2:$A$4,Calibration!$B$2:$B$4,C65)</f>
        <v>438.03609538951463</v>
      </c>
      <c r="K65" s="2">
        <f>TREND(Calibration!$A$2:$A$4,Calibration!$C$2:$C$4,E65)</f>
        <v>744.48675862043979</v>
      </c>
      <c r="L65" s="2">
        <f>TREND(Calibration!$A$2:$A$4,Calibration!$D$2:$D$4,G65)</f>
        <v>621.84879355866383</v>
      </c>
    </row>
    <row r="66" spans="1:12" x14ac:dyDescent="0.25">
      <c r="A66">
        <v>320102</v>
      </c>
      <c r="B66">
        <v>14.149000170000001</v>
      </c>
      <c r="C66">
        <v>0.67339998000000001</v>
      </c>
      <c r="D66">
        <v>839.32397461000005</v>
      </c>
      <c r="E66">
        <v>1.9122999899999999</v>
      </c>
      <c r="F66">
        <v>1249.2760009799999</v>
      </c>
      <c r="G66">
        <v>1.6357999999999999</v>
      </c>
      <c r="H66">
        <v>9.9000003020963209E+37</v>
      </c>
      <c r="J66" s="2">
        <f>TREND(Calibration!$A$2:$A$4,Calibration!$B$2:$B$4,C66)</f>
        <v>437.356656603781</v>
      </c>
      <c r="K66" s="2">
        <f>TREND(Calibration!$A$2:$A$4,Calibration!$C$2:$C$4,E66)</f>
        <v>750.82006269854685</v>
      </c>
      <c r="L66" s="2">
        <f>TREND(Calibration!$A$2:$A$4,Calibration!$D$2:$D$4,G66)</f>
        <v>623.21331555455356</v>
      </c>
    </row>
    <row r="67" spans="1:12" x14ac:dyDescent="0.25">
      <c r="A67">
        <v>325092</v>
      </c>
      <c r="B67">
        <v>14.397999759999999</v>
      </c>
      <c r="C67">
        <v>0.67180002000000005</v>
      </c>
      <c r="D67">
        <v>734.80499268000005</v>
      </c>
      <c r="E67">
        <v>1.89279997</v>
      </c>
      <c r="F67">
        <v>1031.69299316</v>
      </c>
      <c r="G67">
        <v>1.6411999500000001</v>
      </c>
      <c r="H67">
        <v>9.9000003020963209E+37</v>
      </c>
      <c r="J67" s="2">
        <f>TREND(Calibration!$A$2:$A$4,Calibration!$B$2:$B$4,C67)</f>
        <v>436.36841569722355</v>
      </c>
      <c r="K67" s="2">
        <f>TREND(Calibration!$A$2:$A$4,Calibration!$C$2:$C$4,E67)</f>
        <v>742.95383890786877</v>
      </c>
      <c r="L67" s="2">
        <f>TREND(Calibration!$A$2:$A$4,Calibration!$D$2:$D$4,G67)</f>
        <v>625.44618288639333</v>
      </c>
    </row>
    <row r="68" spans="1:12" x14ac:dyDescent="0.25">
      <c r="A68">
        <v>330092</v>
      </c>
      <c r="B68">
        <v>14.56999969</v>
      </c>
      <c r="C68">
        <v>0.6724</v>
      </c>
      <c r="D68">
        <v>793.72497558999999</v>
      </c>
      <c r="E68">
        <v>1.7632000400000001</v>
      </c>
      <c r="F68">
        <v>847.56701659999999</v>
      </c>
      <c r="G68">
        <v>1.6357999999999999</v>
      </c>
      <c r="H68">
        <v>9.9000003020963209E+37</v>
      </c>
      <c r="J68" s="2">
        <f>TREND(Calibration!$A$2:$A$4,Calibration!$B$2:$B$4,C68)</f>
        <v>436.73900294885254</v>
      </c>
      <c r="K68" s="2">
        <f>TREND(Calibration!$A$2:$A$4,Calibration!$C$2:$C$4,E68)</f>
        <v>690.67378726503932</v>
      </c>
      <c r="L68" s="2">
        <f>TREND(Calibration!$A$2:$A$4,Calibration!$D$2:$D$4,G68)</f>
        <v>623.21331555455356</v>
      </c>
    </row>
    <row r="69" spans="1:12" x14ac:dyDescent="0.25">
      <c r="A69">
        <v>335091</v>
      </c>
      <c r="B69">
        <v>14.696999549999999</v>
      </c>
      <c r="C69">
        <v>0.66970003</v>
      </c>
      <c r="D69">
        <v>9.9000003020963209E+37</v>
      </c>
      <c r="E69">
        <v>1.7335</v>
      </c>
      <c r="F69">
        <v>474.97601318</v>
      </c>
      <c r="G69">
        <v>1.6357999999999999</v>
      </c>
      <c r="H69">
        <v>9.9000003020963209E+37</v>
      </c>
      <c r="J69" s="2">
        <f>TREND(Calibration!$A$2:$A$4,Calibration!$B$2:$B$4,C69)</f>
        <v>435.07132325656141</v>
      </c>
      <c r="K69" s="2">
        <f>TREND(Calibration!$A$2:$A$4,Calibration!$C$2:$C$4,E69)</f>
        <v>678.69291948992486</v>
      </c>
      <c r="L69" s="2">
        <f>TREND(Calibration!$A$2:$A$4,Calibration!$D$2:$D$4,G69)</f>
        <v>623.21331555455356</v>
      </c>
    </row>
    <row r="70" spans="1:12" x14ac:dyDescent="0.25">
      <c r="A70">
        <v>340091</v>
      </c>
      <c r="B70">
        <v>14.647999759999999</v>
      </c>
      <c r="C70">
        <v>0.66799998000000005</v>
      </c>
      <c r="D70">
        <v>1287.6750488299999</v>
      </c>
      <c r="E70">
        <v>1.7206000100000001</v>
      </c>
      <c r="F70">
        <v>274.13699341</v>
      </c>
      <c r="G70">
        <v>1.64709997</v>
      </c>
      <c r="H70">
        <v>9.9000003020963209E+37</v>
      </c>
      <c r="J70" s="2">
        <f>TREND(Calibration!$A$2:$A$4,Calibration!$B$2:$B$4,C70)</f>
        <v>434.0212601592383</v>
      </c>
      <c r="K70" s="2">
        <f>TREND(Calibration!$A$2:$A$4,Calibration!$C$2:$C$4,E70)</f>
        <v>673.48911927651432</v>
      </c>
      <c r="L70" s="2">
        <f>TREND(Calibration!$A$2:$A$4,Calibration!$D$2:$D$4,G70)</f>
        <v>627.88582805258943</v>
      </c>
    </row>
    <row r="71" spans="1:12" x14ac:dyDescent="0.25">
      <c r="A71">
        <v>345091</v>
      </c>
      <c r="B71">
        <v>14.53100014</v>
      </c>
      <c r="C71">
        <v>0.68099999</v>
      </c>
      <c r="D71">
        <v>938.12298583999996</v>
      </c>
      <c r="E71">
        <v>1.78429997</v>
      </c>
      <c r="F71">
        <v>432.95700073</v>
      </c>
      <c r="G71">
        <v>1.6433000600000001</v>
      </c>
      <c r="H71">
        <v>9.9000003020963209E+37</v>
      </c>
      <c r="J71" s="2">
        <f>TREND(Calibration!$A$2:$A$4,Calibration!$B$2:$B$4,C71)</f>
        <v>442.0509244431309</v>
      </c>
      <c r="K71" s="2">
        <f>TREND(Calibration!$A$2:$A$4,Calibration!$C$2:$C$4,E71)</f>
        <v>699.18540783505114</v>
      </c>
      <c r="L71" s="2">
        <f>TREND(Calibration!$A$2:$A$4,Calibration!$D$2:$D$4,G71)</f>
        <v>626.31457370709904</v>
      </c>
    </row>
    <row r="72" spans="1:12" x14ac:dyDescent="0.25">
      <c r="A72">
        <v>350091</v>
      </c>
      <c r="B72">
        <v>14.39500046</v>
      </c>
      <c r="C72">
        <v>0.68099999</v>
      </c>
      <c r="D72">
        <v>518.69000243999994</v>
      </c>
      <c r="E72">
        <v>1.73520005</v>
      </c>
      <c r="F72">
        <v>1312.7829589800001</v>
      </c>
      <c r="G72">
        <v>1.64709997</v>
      </c>
      <c r="H72">
        <v>1143.43200684</v>
      </c>
      <c r="J72" s="2">
        <f>TREND(Calibration!$A$2:$A$4,Calibration!$B$2:$B$4,C72)</f>
        <v>442.0509244431309</v>
      </c>
      <c r="K72" s="2">
        <f>TREND(Calibration!$A$2:$A$4,Calibration!$C$2:$C$4,E72)</f>
        <v>679.37871231246254</v>
      </c>
      <c r="L72" s="2">
        <f>TREND(Calibration!$A$2:$A$4,Calibration!$D$2:$D$4,G72)</f>
        <v>627.88582805258943</v>
      </c>
    </row>
    <row r="73" spans="1:12" x14ac:dyDescent="0.25">
      <c r="A73">
        <v>355092</v>
      </c>
      <c r="B73">
        <v>14.23600006</v>
      </c>
      <c r="C73">
        <v>0.68589997000000003</v>
      </c>
      <c r="D73">
        <v>1153.7149658200001</v>
      </c>
      <c r="E73">
        <v>1.6876000200000001</v>
      </c>
      <c r="F73">
        <v>9.9000003020963209E+37</v>
      </c>
      <c r="G73">
        <v>1.6482000400000001</v>
      </c>
      <c r="H73">
        <v>9.9000003020963209E+37</v>
      </c>
      <c r="J73" s="2">
        <f>TREND(Calibration!$A$2:$A$4,Calibration!$B$2:$B$4,C73)</f>
        <v>445.07747553022915</v>
      </c>
      <c r="K73" s="2">
        <f>TREND(Calibration!$A$2:$A$4,Calibration!$C$2:$C$4,E73)</f>
        <v>660.1770659334851</v>
      </c>
      <c r="L73" s="2">
        <f>TREND(Calibration!$A$2:$A$4,Calibration!$D$2:$D$4,G73)</f>
        <v>628.34070455436017</v>
      </c>
    </row>
    <row r="74" spans="1:12" x14ac:dyDescent="0.25">
      <c r="A74">
        <v>360092</v>
      </c>
      <c r="B74">
        <v>14.14500046</v>
      </c>
      <c r="C74">
        <v>0.68370003000000001</v>
      </c>
      <c r="D74">
        <v>1159.5200195299999</v>
      </c>
      <c r="E74">
        <v>1.6924999999999999</v>
      </c>
      <c r="F74">
        <v>9.9000003020963209E+37</v>
      </c>
      <c r="G74">
        <v>1.6482000400000001</v>
      </c>
      <c r="H74">
        <v>9.9000003020963209E+37</v>
      </c>
      <c r="J74" s="2">
        <f>TREND(Calibration!$A$2:$A$4,Calibration!$B$2:$B$4,C74)</f>
        <v>443.7186473720426</v>
      </c>
      <c r="K74" s="2">
        <f>TREND(Calibration!$A$2:$A$4,Calibration!$C$2:$C$4,E74)</f>
        <v>662.15369668821484</v>
      </c>
      <c r="L74" s="2">
        <f>TREND(Calibration!$A$2:$A$4,Calibration!$D$2:$D$4,G74)</f>
        <v>628.34070455436017</v>
      </c>
    </row>
    <row r="75" spans="1:12" x14ac:dyDescent="0.25">
      <c r="A75">
        <v>365092</v>
      </c>
      <c r="B75">
        <v>14.06700039</v>
      </c>
      <c r="C75">
        <v>0.67830002</v>
      </c>
      <c r="D75">
        <v>1369.8439941399999</v>
      </c>
      <c r="E75">
        <v>1.68550003</v>
      </c>
      <c r="F75">
        <v>1066.88098145</v>
      </c>
      <c r="G75">
        <v>1.64660001</v>
      </c>
      <c r="H75">
        <v>9.9000003020963209E+37</v>
      </c>
      <c r="J75" s="2">
        <f>TREND(Calibration!$A$2:$A$4,Calibration!$B$2:$B$4,C75)</f>
        <v>440.38324475083976</v>
      </c>
      <c r="K75" s="2">
        <f>TREND(Calibration!$A$2:$A$4,Calibration!$C$2:$C$4,E75)</f>
        <v>659.32993904345187</v>
      </c>
      <c r="L75" s="2">
        <f>TREND(Calibration!$A$2:$A$4,Calibration!$D$2:$D$4,G75)</f>
        <v>627.67909570298866</v>
      </c>
    </row>
    <row r="76" spans="1:12" x14ac:dyDescent="0.25">
      <c r="A76">
        <v>370092</v>
      </c>
      <c r="B76">
        <v>14.161999700000001</v>
      </c>
      <c r="C76">
        <v>0.68690001999999994</v>
      </c>
      <c r="D76">
        <v>1092.3409423799999</v>
      </c>
      <c r="E76">
        <v>1.6886999600000001</v>
      </c>
      <c r="F76">
        <v>938.71997069999998</v>
      </c>
      <c r="G76">
        <v>1.6454999400000001</v>
      </c>
      <c r="H76">
        <v>9.9000003020963209E+37</v>
      </c>
      <c r="J76" s="2">
        <f>TREND(Calibration!$A$2:$A$4,Calibration!$B$2:$B$4,C76)</f>
        <v>445.69517242177818</v>
      </c>
      <c r="K76" s="2">
        <f>TREND(Calibration!$A$2:$A$4,Calibration!$C$2:$C$4,E76)</f>
        <v>660.62077697564393</v>
      </c>
      <c r="L76" s="2">
        <f>TREND(Calibration!$A$2:$A$4,Calibration!$D$2:$D$4,G76)</f>
        <v>627.22421920121792</v>
      </c>
    </row>
    <row r="77" spans="1:12" x14ac:dyDescent="0.25">
      <c r="A77">
        <v>375093</v>
      </c>
      <c r="B77">
        <v>14.34599972</v>
      </c>
      <c r="C77">
        <v>0.68150001999999998</v>
      </c>
      <c r="D77">
        <v>1228.24401855</v>
      </c>
      <c r="E77">
        <v>1.6876000200000001</v>
      </c>
      <c r="F77">
        <v>998.25097656000003</v>
      </c>
      <c r="G77">
        <v>1.6525000299999999</v>
      </c>
      <c r="H77">
        <v>9.9000003020963209E+37</v>
      </c>
      <c r="J77" s="2">
        <f>TREND(Calibration!$A$2:$A$4,Calibration!$B$2:$B$4,C77)</f>
        <v>442.35977597723547</v>
      </c>
      <c r="K77" s="2">
        <f>TREND(Calibration!$A$2:$A$4,Calibration!$C$2:$C$4,E77)</f>
        <v>660.1770659334851</v>
      </c>
      <c r="L77" s="2">
        <f>TREND(Calibration!$A$2:$A$4,Calibration!$D$2:$D$4,G77)</f>
        <v>630.11874086918476</v>
      </c>
    </row>
    <row r="78" spans="1:12" x14ac:dyDescent="0.25">
      <c r="A78">
        <v>380092</v>
      </c>
      <c r="B78">
        <v>14.557000159999999</v>
      </c>
      <c r="C78">
        <v>0.68690001999999994</v>
      </c>
      <c r="D78">
        <v>810.625</v>
      </c>
      <c r="E78">
        <v>1.8162000199999999</v>
      </c>
      <c r="F78">
        <v>9.9000003020963209E+37</v>
      </c>
      <c r="G78">
        <v>1.65090001</v>
      </c>
      <c r="H78">
        <v>9.9000003020963209E+37</v>
      </c>
      <c r="J78" s="2">
        <f>TREND(Calibration!$A$2:$A$4,Calibration!$B$2:$B$4,C78)</f>
        <v>445.69517242177818</v>
      </c>
      <c r="K78" s="2">
        <f>TREND(Calibration!$A$2:$A$4,Calibration!$C$2:$C$4,E78)</f>
        <v>712.05375013592152</v>
      </c>
      <c r="L78" s="2">
        <f>TREND(Calibration!$A$2:$A$4,Calibration!$D$2:$D$4,G78)</f>
        <v>629.45713615279112</v>
      </c>
    </row>
    <row r="79" spans="1:12" x14ac:dyDescent="0.25">
      <c r="A79">
        <v>385093</v>
      </c>
      <c r="B79">
        <v>14.72900009</v>
      </c>
      <c r="C79">
        <v>0.68320000000000003</v>
      </c>
      <c r="D79">
        <v>584.73199463000003</v>
      </c>
      <c r="E79">
        <v>1.7864999800000001</v>
      </c>
      <c r="F79">
        <v>9.9000003020963209E+37</v>
      </c>
      <c r="G79">
        <v>1.6492999800000001</v>
      </c>
      <c r="H79">
        <v>1253.0489502</v>
      </c>
      <c r="J79" s="2">
        <f>TREND(Calibration!$A$2:$A$4,Calibration!$B$2:$B$4,C79)</f>
        <v>443.40979583793802</v>
      </c>
      <c r="K79" s="2">
        <f>TREND(Calibration!$A$2:$A$4,Calibration!$C$2:$C$4,E79)</f>
        <v>700.07288236080706</v>
      </c>
      <c r="L79" s="2">
        <f>TREND(Calibration!$A$2:$A$4,Calibration!$D$2:$D$4,G79)</f>
        <v>628.79552730141972</v>
      </c>
    </row>
    <row r="80" spans="1:12" x14ac:dyDescent="0.25">
      <c r="A80">
        <v>390093</v>
      </c>
      <c r="B80">
        <v>14.710000040000001</v>
      </c>
      <c r="C80">
        <v>0.68800002000000005</v>
      </c>
      <c r="D80">
        <v>893.69598388999998</v>
      </c>
      <c r="E80">
        <v>1.8248000099999999</v>
      </c>
      <c r="F80">
        <v>9.9000003020963209E+37</v>
      </c>
      <c r="G80">
        <v>1.6497999400000001</v>
      </c>
      <c r="H80">
        <v>9.9000003020963209E+37</v>
      </c>
      <c r="J80" s="2">
        <f>TREND(Calibration!$A$2:$A$4,Calibration!$B$2:$B$4,C80)</f>
        <v>446.37460503085174</v>
      </c>
      <c r="K80" s="2">
        <f>TREND(Calibration!$A$2:$A$4,Calibration!$C$2:$C$4,E80)</f>
        <v>715.52294893354292</v>
      </c>
      <c r="L80" s="2">
        <f>TREND(Calibration!$A$2:$A$4,Calibration!$D$2:$D$4,G80)</f>
        <v>629.00225965102038</v>
      </c>
    </row>
    <row r="81" spans="1:12" x14ac:dyDescent="0.25">
      <c r="A81">
        <v>395092</v>
      </c>
      <c r="B81">
        <v>14.583000180000001</v>
      </c>
      <c r="C81">
        <v>0.68589997000000003</v>
      </c>
      <c r="D81">
        <v>1366.63793945</v>
      </c>
      <c r="E81">
        <v>1.7902</v>
      </c>
      <c r="F81">
        <v>1280.34997559</v>
      </c>
      <c r="G81">
        <v>1.6487000000000001</v>
      </c>
      <c r="H81">
        <v>9.9000003020963209E+37</v>
      </c>
      <c r="J81" s="2">
        <f>TREND(Calibration!$A$2:$A$4,Calibration!$B$2:$B$4,C81)</f>
        <v>445.07747553022915</v>
      </c>
      <c r="K81" s="2">
        <f>TREND(Calibration!$A$2:$A$4,Calibration!$C$2:$C$4,E81)</f>
        <v>701.56545443765538</v>
      </c>
      <c r="L81" s="2">
        <f>TREND(Calibration!$A$2:$A$4,Calibration!$D$2:$D$4,G81)</f>
        <v>628.54743690396094</v>
      </c>
    </row>
    <row r="82" spans="1:12" x14ac:dyDescent="0.25">
      <c r="A82">
        <v>400092</v>
      </c>
      <c r="B82">
        <v>14.38899994</v>
      </c>
      <c r="C82">
        <v>0.67559999000000004</v>
      </c>
      <c r="D82">
        <v>9.9000003020963209E+37</v>
      </c>
      <c r="E82">
        <v>1.80209994</v>
      </c>
      <c r="F82">
        <v>534.55700683999999</v>
      </c>
      <c r="G82">
        <v>1.6487000000000001</v>
      </c>
      <c r="H82">
        <v>9.9000003020963209E+37</v>
      </c>
      <c r="J82" s="2">
        <f>TREND(Calibration!$A$2:$A$4,Calibration!$B$2:$B$4,C82)</f>
        <v>438.71552799858819</v>
      </c>
      <c r="K82" s="2">
        <f>TREND(Calibration!$A$2:$A$4,Calibration!$C$2:$C$4,E82)</f>
        <v>706.36583880319142</v>
      </c>
      <c r="L82" s="2">
        <f>TREND(Calibration!$A$2:$A$4,Calibration!$D$2:$D$4,G82)</f>
        <v>628.54743690396094</v>
      </c>
    </row>
    <row r="83" spans="1:12" x14ac:dyDescent="0.25">
      <c r="A83">
        <v>405102</v>
      </c>
      <c r="B83">
        <v>14.243000029999999</v>
      </c>
      <c r="C83">
        <v>0.68529998999999997</v>
      </c>
      <c r="D83">
        <v>654.84399413999995</v>
      </c>
      <c r="E83">
        <v>1.8009999999999999</v>
      </c>
      <c r="F83">
        <v>1019.15301514</v>
      </c>
      <c r="G83">
        <v>1.6497999400000001</v>
      </c>
      <c r="H83">
        <v>9.9000003020963209E+37</v>
      </c>
      <c r="J83" s="2">
        <f>TREND(Calibration!$A$2:$A$4,Calibration!$B$2:$B$4,C83)</f>
        <v>444.7068882786001</v>
      </c>
      <c r="K83" s="2">
        <f>TREND(Calibration!$A$2:$A$4,Calibration!$C$2:$C$4,E83)</f>
        <v>705.92212776103258</v>
      </c>
      <c r="L83" s="2">
        <f>TREND(Calibration!$A$2:$A$4,Calibration!$D$2:$D$4,G83)</f>
        <v>629.00225965102038</v>
      </c>
    </row>
    <row r="84" spans="1:12" x14ac:dyDescent="0.25">
      <c r="A84">
        <v>410094</v>
      </c>
      <c r="B84">
        <v>14.14500046</v>
      </c>
      <c r="C84">
        <v>0.69019997</v>
      </c>
      <c r="D84">
        <v>1178.56604004</v>
      </c>
      <c r="E84">
        <v>1.78429997</v>
      </c>
      <c r="F84">
        <v>1138.42700195</v>
      </c>
      <c r="G84">
        <v>1.6504000400000001</v>
      </c>
      <c r="H84">
        <v>9.9000003020963209E+37</v>
      </c>
      <c r="J84" s="2">
        <f>TREND(Calibration!$A$2:$A$4,Calibration!$B$2:$B$4,C84)</f>
        <v>447.73343936569836</v>
      </c>
      <c r="K84" s="2">
        <f>TREND(Calibration!$A$2:$A$4,Calibration!$C$2:$C$4,E84)</f>
        <v>699.18540783505114</v>
      </c>
      <c r="L84" s="2">
        <f>TREND(Calibration!$A$2:$A$4,Calibration!$D$2:$D$4,G84)</f>
        <v>629.25039966821259</v>
      </c>
    </row>
    <row r="85" spans="1:12" x14ac:dyDescent="0.25">
      <c r="A85">
        <v>415093</v>
      </c>
      <c r="B85">
        <v>14.041999819999999</v>
      </c>
      <c r="C85">
        <v>0.68690001999999994</v>
      </c>
      <c r="D85">
        <v>1127.3129882799999</v>
      </c>
      <c r="E85">
        <v>1.83070004</v>
      </c>
      <c r="F85">
        <v>9.9000003020963209E+37</v>
      </c>
      <c r="G85">
        <v>1.6552</v>
      </c>
      <c r="H85">
        <v>9.9000003020963209E+37</v>
      </c>
      <c r="J85" s="2">
        <f>TREND(Calibration!$A$2:$A$4,Calibration!$B$2:$B$4,C85)</f>
        <v>445.69517242177818</v>
      </c>
      <c r="K85" s="2">
        <f>TREND(Calibration!$A$2:$A$4,Calibration!$C$2:$C$4,E85)</f>
        <v>717.90299553614705</v>
      </c>
      <c r="L85" s="2">
        <f>TREND(Calibration!$A$2:$A$4,Calibration!$D$2:$D$4,G85)</f>
        <v>631.23517246761583</v>
      </c>
    </row>
    <row r="86" spans="1:12" x14ac:dyDescent="0.25">
      <c r="A86">
        <v>420092</v>
      </c>
      <c r="B86">
        <v>14.17500019</v>
      </c>
      <c r="C86">
        <v>0.68320000000000003</v>
      </c>
      <c r="D86">
        <v>866.78399658000001</v>
      </c>
      <c r="E86">
        <v>1.84800005</v>
      </c>
      <c r="F86">
        <v>9.9000003020963209E+37</v>
      </c>
      <c r="G86">
        <v>1.6660000100000001</v>
      </c>
      <c r="H86">
        <v>1303.6159668</v>
      </c>
      <c r="J86" s="2">
        <f>TREND(Calibration!$A$2:$A$4,Calibration!$B$2:$B$4,C86)</f>
        <v>443.40979583793802</v>
      </c>
      <c r="K86" s="2">
        <f>TREND(Calibration!$A$2:$A$4,Calibration!$C$2:$C$4,E86)</f>
        <v>724.88174480106932</v>
      </c>
      <c r="L86" s="2">
        <f>TREND(Calibration!$A$2:$A$4,Calibration!$D$2:$D$4,G86)</f>
        <v>635.70095261605093</v>
      </c>
    </row>
    <row r="87" spans="1:12" x14ac:dyDescent="0.25">
      <c r="A87">
        <v>425092</v>
      </c>
      <c r="B87">
        <v>14.381999970000001</v>
      </c>
      <c r="C87">
        <v>0.68260001999999997</v>
      </c>
      <c r="D87">
        <v>1312.9890136700001</v>
      </c>
      <c r="E87">
        <v>1.80209994</v>
      </c>
      <c r="F87">
        <v>9.9000003020963209E+37</v>
      </c>
      <c r="G87">
        <v>1.6535999800000001</v>
      </c>
      <c r="H87">
        <v>9.9000003020963209E+37</v>
      </c>
      <c r="J87" s="2">
        <f>TREND(Calibration!$A$2:$A$4,Calibration!$B$2:$B$4,C87)</f>
        <v>443.03920858630897</v>
      </c>
      <c r="K87" s="2">
        <f>TREND(Calibration!$A$2:$A$4,Calibration!$C$2:$C$4,E87)</f>
        <v>706.36583880319142</v>
      </c>
      <c r="L87" s="2">
        <f>TREND(Calibration!$A$2:$A$4,Calibration!$D$2:$D$4,G87)</f>
        <v>630.57356775122219</v>
      </c>
    </row>
    <row r="88" spans="1:12" x14ac:dyDescent="0.25">
      <c r="A88">
        <v>430092</v>
      </c>
      <c r="B88">
        <v>14.579999920000001</v>
      </c>
      <c r="C88">
        <v>0.67779999999999996</v>
      </c>
      <c r="D88">
        <v>1256.17700195</v>
      </c>
      <c r="E88">
        <v>1.8296999899999999</v>
      </c>
      <c r="F88">
        <v>1106.6319580100001</v>
      </c>
      <c r="G88">
        <v>1.65310001</v>
      </c>
      <c r="H88">
        <v>9.9000003020963209E+37</v>
      </c>
      <c r="J88" s="2">
        <f>TREND(Calibration!$A$2:$A$4,Calibration!$B$2:$B$4,C88)</f>
        <v>440.07439939339525</v>
      </c>
      <c r="K88" s="2">
        <f>TREND(Calibration!$A$2:$A$4,Calibration!$C$2:$C$4,E88)</f>
        <v>717.49957968827266</v>
      </c>
      <c r="L88" s="2">
        <f>TREND(Calibration!$A$2:$A$4,Calibration!$D$2:$D$4,G88)</f>
        <v>630.36683126664354</v>
      </c>
    </row>
    <row r="89" spans="1:12" x14ac:dyDescent="0.25">
      <c r="A89">
        <v>435092</v>
      </c>
      <c r="B89">
        <v>14.696999549999999</v>
      </c>
      <c r="C89">
        <v>0.68480003</v>
      </c>
      <c r="D89">
        <v>9.9000003020963209E+37</v>
      </c>
      <c r="E89">
        <v>1.8339999899999999</v>
      </c>
      <c r="F89">
        <v>634.99700928000004</v>
      </c>
      <c r="G89">
        <v>1.6557999800000001</v>
      </c>
      <c r="H89">
        <v>9.9000003020963209E+37</v>
      </c>
      <c r="J89" s="2">
        <f>TREND(Calibration!$A$2:$A$4,Calibration!$B$2:$B$4,C89)</f>
        <v>444.3980799811161</v>
      </c>
      <c r="K89" s="2">
        <f>TREND(Calibration!$A$2:$A$4,Calibration!$C$2:$C$4,E89)</f>
        <v>719.2341811040618</v>
      </c>
      <c r="L89" s="2">
        <f>TREND(Calibration!$A$2:$A$4,Calibration!$D$2:$D$4,G89)</f>
        <v>631.48326286507449</v>
      </c>
    </row>
    <row r="90" spans="1:12" x14ac:dyDescent="0.25">
      <c r="A90">
        <v>440092</v>
      </c>
      <c r="B90">
        <v>14.755000109999999</v>
      </c>
      <c r="C90">
        <v>0.68589997000000003</v>
      </c>
      <c r="D90">
        <v>792.31799316000001</v>
      </c>
      <c r="E90">
        <v>1.8464000199999999</v>
      </c>
      <c r="F90">
        <v>1192.5040283200001</v>
      </c>
      <c r="G90">
        <v>1.6621999700000001</v>
      </c>
      <c r="H90">
        <v>9.9000003020963209E+37</v>
      </c>
      <c r="J90" s="2">
        <f>TREND(Calibration!$A$2:$A$4,Calibration!$B$2:$B$4,C90)</f>
        <v>445.07747553022915</v>
      </c>
      <c r="K90" s="2">
        <f>TREND(Calibration!$A$2:$A$4,Calibration!$C$2:$C$4,E90)</f>
        <v>724.23629961425411</v>
      </c>
      <c r="L90" s="2">
        <f>TREND(Calibration!$A$2:$A$4,Calibration!$D$2:$D$4,G90)</f>
        <v>634.12964451584924</v>
      </c>
    </row>
    <row r="91" spans="1:12" x14ac:dyDescent="0.25">
      <c r="A91">
        <v>445093</v>
      </c>
      <c r="B91">
        <v>14.62899971</v>
      </c>
      <c r="C91">
        <v>0.68419998999999998</v>
      </c>
      <c r="D91">
        <v>895.33001708999996</v>
      </c>
      <c r="E91">
        <v>1.90799999</v>
      </c>
      <c r="F91">
        <v>9.9000003020963209E+37</v>
      </c>
      <c r="G91">
        <v>1.6665999899999999</v>
      </c>
      <c r="H91">
        <v>9.9000003020963209E+37</v>
      </c>
      <c r="J91" s="2">
        <f>TREND(Calibration!$A$2:$A$4,Calibration!$B$2:$B$4,C91)</f>
        <v>444.0274556695266</v>
      </c>
      <c r="K91" s="2">
        <f>TREND(Calibration!$A$2:$A$4,Calibration!$C$2:$C$4,E91)</f>
        <v>749.08546128275771</v>
      </c>
      <c r="L91" s="2">
        <f>TREND(Calibration!$A$2:$A$4,Calibration!$D$2:$D$4,G91)</f>
        <v>635.94904301350959</v>
      </c>
    </row>
    <row r="92" spans="1:12" x14ac:dyDescent="0.25">
      <c r="A92">
        <v>450092</v>
      </c>
      <c r="B92">
        <v>14.440999980000001</v>
      </c>
      <c r="C92">
        <v>0.68370003000000001</v>
      </c>
      <c r="D92">
        <v>735.66101074000005</v>
      </c>
      <c r="E92">
        <v>1.91820002</v>
      </c>
      <c r="F92">
        <v>9.9000003020963209E+37</v>
      </c>
      <c r="G92">
        <v>1.6670999500000001</v>
      </c>
      <c r="H92">
        <v>9.9000003020963209E+37</v>
      </c>
      <c r="J92" s="2">
        <f>TREND(Calibration!$A$2:$A$4,Calibration!$B$2:$B$4,C92)</f>
        <v>443.7186473720426</v>
      </c>
      <c r="K92" s="2">
        <f>TREND(Calibration!$A$2:$A$4,Calibration!$C$2:$C$4,E92)</f>
        <v>753.20010930115097</v>
      </c>
      <c r="L92" s="2">
        <f>TREND(Calibration!$A$2:$A$4,Calibration!$D$2:$D$4,G92)</f>
        <v>636.15577536311048</v>
      </c>
    </row>
    <row r="93" spans="1:12" x14ac:dyDescent="0.25">
      <c r="A93">
        <v>455092</v>
      </c>
      <c r="B93">
        <v>14.277999879999999</v>
      </c>
      <c r="C93">
        <v>0.67779999999999996</v>
      </c>
      <c r="D93">
        <v>922.14398193</v>
      </c>
      <c r="E93">
        <v>1.9035999800000001</v>
      </c>
      <c r="F93">
        <v>9.9000003020963209E+37</v>
      </c>
      <c r="G93">
        <v>1.6617000099999999</v>
      </c>
      <c r="H93">
        <v>9.9000003020963209E+37</v>
      </c>
      <c r="J93" s="2">
        <f>TREND(Calibration!$A$2:$A$4,Calibration!$B$2:$B$4,C93)</f>
        <v>440.07439939339525</v>
      </c>
      <c r="K93" s="2">
        <f>TREND(Calibration!$A$2:$A$4,Calibration!$C$2:$C$4,E93)</f>
        <v>747.31051626520286</v>
      </c>
      <c r="L93" s="2">
        <f>TREND(Calibration!$A$2:$A$4,Calibration!$D$2:$D$4,G93)</f>
        <v>633.92291216624847</v>
      </c>
    </row>
    <row r="94" spans="1:12" x14ac:dyDescent="0.25">
      <c r="A94">
        <v>460104</v>
      </c>
      <c r="B94">
        <v>14.1420002</v>
      </c>
      <c r="C94">
        <v>0.68049996999999995</v>
      </c>
      <c r="D94">
        <v>900.85601807</v>
      </c>
      <c r="E94">
        <v>1.8560999600000001</v>
      </c>
      <c r="F94">
        <v>9.9000003020963209E+37</v>
      </c>
      <c r="G94">
        <v>1.6612000499999999</v>
      </c>
      <c r="H94">
        <v>9.9000003020963209E+37</v>
      </c>
      <c r="J94" s="2">
        <f>TREND(Calibration!$A$2:$A$4,Calibration!$B$2:$B$4,C94)</f>
        <v>441.74207908568638</v>
      </c>
      <c r="K94" s="2">
        <f>TREND(Calibration!$A$2:$A$4,Calibration!$C$2:$C$4,E94)</f>
        <v>728.14921348799123</v>
      </c>
      <c r="L94" s="2">
        <f>TREND(Calibration!$A$2:$A$4,Calibration!$D$2:$D$4,G94)</f>
        <v>633.7161798166477</v>
      </c>
    </row>
    <row r="95" spans="1:12" x14ac:dyDescent="0.25">
      <c r="A95">
        <v>465093</v>
      </c>
      <c r="B95">
        <v>14.083999629999999</v>
      </c>
      <c r="C95">
        <v>0.68370003000000001</v>
      </c>
      <c r="D95">
        <v>951.91998291000004</v>
      </c>
      <c r="E95">
        <v>1.7632000400000001</v>
      </c>
      <c r="F95">
        <v>9.9000003020963209E+37</v>
      </c>
      <c r="G95">
        <v>1.6568000300000001</v>
      </c>
      <c r="H95">
        <v>9.9000003020963209E+37</v>
      </c>
      <c r="J95" s="2">
        <f>TREND(Calibration!$A$2:$A$4,Calibration!$B$2:$B$4,C95)</f>
        <v>443.7186473720426</v>
      </c>
      <c r="K95" s="2">
        <f>TREND(Calibration!$A$2:$A$4,Calibration!$C$2:$C$4,E95)</f>
        <v>690.67378726503932</v>
      </c>
      <c r="L95" s="2">
        <f>TREND(Calibration!$A$2:$A$4,Calibration!$D$2:$D$4,G95)</f>
        <v>631.89678131898734</v>
      </c>
    </row>
    <row r="96" spans="1:12" x14ac:dyDescent="0.25">
      <c r="A96">
        <v>470092</v>
      </c>
      <c r="B96">
        <v>14.164999959999999</v>
      </c>
      <c r="C96">
        <v>0.68210000000000004</v>
      </c>
      <c r="D96">
        <v>9.9000003020963209E+37</v>
      </c>
      <c r="E96">
        <v>1.87989998</v>
      </c>
      <c r="F96">
        <v>9.9000003020963209E+37</v>
      </c>
      <c r="G96">
        <v>1.65199995</v>
      </c>
      <c r="H96">
        <v>9.9000003020963209E+37</v>
      </c>
      <c r="J96" s="2">
        <f>TREND(Calibration!$A$2:$A$4,Calibration!$B$2:$B$4,C96)</f>
        <v>442.73036322886452</v>
      </c>
      <c r="K96" s="2">
        <f>TREND(Calibration!$A$2:$A$4,Calibration!$C$2:$C$4,E96)</f>
        <v>737.75003869445834</v>
      </c>
      <c r="L96" s="2">
        <f>TREND(Calibration!$A$2:$A$4,Calibration!$D$2:$D$4,G96)</f>
        <v>629.91195889985056</v>
      </c>
    </row>
    <row r="97" spans="1:12" x14ac:dyDescent="0.25">
      <c r="A97">
        <v>475092</v>
      </c>
      <c r="B97">
        <v>14.414999959999999</v>
      </c>
      <c r="C97">
        <v>0.68640000000000001</v>
      </c>
      <c r="D97">
        <v>544.40002441000001</v>
      </c>
      <c r="E97">
        <v>1.8992999800000001</v>
      </c>
      <c r="F97">
        <v>9.9000003020963209E+37</v>
      </c>
      <c r="G97">
        <v>1.6504000400000001</v>
      </c>
      <c r="H97">
        <v>9.9000003020963209E+37</v>
      </c>
      <c r="J97" s="2">
        <f>TREND(Calibration!$A$2:$A$4,Calibration!$B$2:$B$4,C97)</f>
        <v>445.38632706433373</v>
      </c>
      <c r="K97" s="2">
        <f>TREND(Calibration!$A$2:$A$4,Calibration!$C$2:$C$4,E97)</f>
        <v>745.57591484941372</v>
      </c>
      <c r="L97" s="2">
        <f>TREND(Calibration!$A$2:$A$4,Calibration!$D$2:$D$4,G97)</f>
        <v>629.25039966821259</v>
      </c>
    </row>
    <row r="98" spans="1:12" x14ac:dyDescent="0.25">
      <c r="A98">
        <v>480092</v>
      </c>
      <c r="B98">
        <v>14.647999759999999</v>
      </c>
      <c r="C98">
        <v>0.68690001999999994</v>
      </c>
      <c r="D98">
        <v>663.15997314000003</v>
      </c>
      <c r="E98">
        <v>1.9754999900000001</v>
      </c>
      <c r="F98">
        <v>9.9000003020963209E+37</v>
      </c>
      <c r="G98">
        <v>1.6439000399999999</v>
      </c>
      <c r="H98">
        <v>1162.19494629</v>
      </c>
      <c r="J98" s="2">
        <f>TREND(Calibration!$A$2:$A$4,Calibration!$B$2:$B$4,C98)</f>
        <v>445.69517242177818</v>
      </c>
      <c r="K98" s="2">
        <f>TREND(Calibration!$A$2:$A$4,Calibration!$C$2:$C$4,E98)</f>
        <v>776.31466955386554</v>
      </c>
      <c r="L98" s="2">
        <f>TREND(Calibration!$A$2:$A$4,Calibration!$D$2:$D$4,G98)</f>
        <v>626.56266410455771</v>
      </c>
    </row>
    <row r="99" spans="1:12" x14ac:dyDescent="0.25">
      <c r="A99">
        <v>485092</v>
      </c>
      <c r="B99">
        <v>14.803999900000001</v>
      </c>
      <c r="C99">
        <v>0.67720002000000001</v>
      </c>
      <c r="D99">
        <v>9.9000003020963209E+37</v>
      </c>
      <c r="E99">
        <v>1.9084999600000001</v>
      </c>
      <c r="F99">
        <v>1235.2840576200001</v>
      </c>
      <c r="G99">
        <v>1.6444000000000001</v>
      </c>
      <c r="H99">
        <v>9.9000003020963209E+37</v>
      </c>
      <c r="J99" s="2">
        <f>TREND(Calibration!$A$2:$A$4,Calibration!$B$2:$B$4,C99)</f>
        <v>439.70381214176626</v>
      </c>
      <c r="K99" s="2">
        <f>TREND(Calibration!$A$2:$A$4,Calibration!$C$2:$C$4,E99)</f>
        <v>749.28714701993272</v>
      </c>
      <c r="L99" s="2">
        <f>TREND(Calibration!$A$2:$A$4,Calibration!$D$2:$D$4,G99)</f>
        <v>626.76939645415848</v>
      </c>
    </row>
    <row r="100" spans="1:12" x14ac:dyDescent="0.25">
      <c r="A100">
        <v>490102</v>
      </c>
      <c r="B100">
        <v>14.833000180000001</v>
      </c>
      <c r="C100">
        <v>0.68690001999999994</v>
      </c>
      <c r="D100">
        <v>716.61901854999996</v>
      </c>
      <c r="E100">
        <v>2.2205998899999999</v>
      </c>
      <c r="F100">
        <v>9.9000003020963209E+37</v>
      </c>
      <c r="G100">
        <v>1.6460000299999999</v>
      </c>
      <c r="H100">
        <v>814.76702881000006</v>
      </c>
      <c r="J100" s="2">
        <f>TREND(Calibration!$A$2:$A$4,Calibration!$B$2:$B$4,C100)</f>
        <v>445.69517242177818</v>
      </c>
      <c r="K100" s="2">
        <f>TREND(Calibration!$A$2:$A$4,Calibration!$C$2:$C$4,E100)</f>
        <v>875.18690991427559</v>
      </c>
      <c r="L100" s="2">
        <f>TREND(Calibration!$A$2:$A$4,Calibration!$D$2:$D$4,G100)</f>
        <v>627.43100530552988</v>
      </c>
    </row>
    <row r="101" spans="1:12" x14ac:dyDescent="0.25">
      <c r="A101">
        <v>495091</v>
      </c>
      <c r="B101">
        <v>14.65799999</v>
      </c>
      <c r="C101">
        <v>0.69019997</v>
      </c>
      <c r="D101">
        <v>1136.2459716799999</v>
      </c>
      <c r="E101">
        <v>2.0035998799999999</v>
      </c>
      <c r="F101">
        <v>9.9000003020963209E+37</v>
      </c>
      <c r="G101">
        <v>1.6504000400000001</v>
      </c>
      <c r="H101">
        <v>9.9000003020963209E+37</v>
      </c>
      <c r="J101" s="2">
        <f>TREND(Calibration!$A$2:$A$4,Calibration!$B$2:$B$4,C101)</f>
        <v>447.73343936569836</v>
      </c>
      <c r="K101" s="2">
        <f>TREND(Calibration!$A$2:$A$4,Calibration!$C$2:$C$4,E101)</f>
        <v>787.65004373468355</v>
      </c>
      <c r="L101" s="2">
        <f>TREND(Calibration!$A$2:$A$4,Calibration!$D$2:$D$4,G101)</f>
        <v>629.25039966821259</v>
      </c>
    </row>
    <row r="102" spans="1:12" x14ac:dyDescent="0.25">
      <c r="A102">
        <v>500091</v>
      </c>
      <c r="B102">
        <v>14.49600029</v>
      </c>
      <c r="C102">
        <v>0.69400001</v>
      </c>
      <c r="D102">
        <v>997.55200194999998</v>
      </c>
      <c r="E102">
        <v>1.8599000000000001</v>
      </c>
      <c r="F102">
        <v>1101.8430175799999</v>
      </c>
      <c r="G102">
        <v>1.6492999800000001</v>
      </c>
      <c r="H102">
        <v>9.9000003020963209E+37</v>
      </c>
      <c r="J102" s="2">
        <f>TREND(Calibration!$A$2:$A$4,Calibration!$B$2:$B$4,C102)</f>
        <v>450.08059490368356</v>
      </c>
      <c r="K102" s="2">
        <f>TREND(Calibration!$A$2:$A$4,Calibration!$C$2:$C$4,E102)</f>
        <v>729.68213320056225</v>
      </c>
      <c r="L102" s="2">
        <f>TREND(Calibration!$A$2:$A$4,Calibration!$D$2:$D$4,G102)</f>
        <v>628.79552730141972</v>
      </c>
    </row>
    <row r="103" spans="1:12" x14ac:dyDescent="0.25">
      <c r="A103">
        <v>505092</v>
      </c>
      <c r="B103">
        <v>14.333999629999999</v>
      </c>
      <c r="C103">
        <v>0.69880003000000002</v>
      </c>
      <c r="D103">
        <v>1035.14001465</v>
      </c>
      <c r="E103">
        <v>1.91820002</v>
      </c>
      <c r="F103">
        <v>9.9000003020963209E+37</v>
      </c>
      <c r="G103">
        <v>1.64769995</v>
      </c>
      <c r="H103">
        <v>9.9000003020963209E+37</v>
      </c>
      <c r="J103" s="2">
        <f>TREND(Calibration!$A$2:$A$4,Calibration!$B$2:$B$4,C103)</f>
        <v>453.04540409659734</v>
      </c>
      <c r="K103" s="2">
        <f>TREND(Calibration!$A$2:$A$4,Calibration!$C$2:$C$4,E103)</f>
        <v>753.20010930115097</v>
      </c>
      <c r="L103" s="2">
        <f>TREND(Calibration!$A$2:$A$4,Calibration!$D$2:$D$4,G103)</f>
        <v>628.1339184500481</v>
      </c>
    </row>
    <row r="104" spans="1:12" x14ac:dyDescent="0.25">
      <c r="A104">
        <v>510090</v>
      </c>
      <c r="B104">
        <v>14.180999760000001</v>
      </c>
      <c r="C104">
        <v>0.69610000000000005</v>
      </c>
      <c r="D104">
        <v>994.86297606999995</v>
      </c>
      <c r="E104">
        <v>1.86150002</v>
      </c>
      <c r="F104">
        <v>9.9000003020963209E+37</v>
      </c>
      <c r="G104">
        <v>1.6492999800000001</v>
      </c>
      <c r="H104">
        <v>9.9000003020963209E+37</v>
      </c>
      <c r="J104" s="2">
        <f>TREND(Calibration!$A$2:$A$4,Calibration!$B$2:$B$4,C104)</f>
        <v>451.3776873443457</v>
      </c>
      <c r="K104" s="2">
        <f>TREND(Calibration!$A$2:$A$4,Calibration!$C$2:$C$4,E104)</f>
        <v>730.32757435342046</v>
      </c>
      <c r="L104" s="2">
        <f>TREND(Calibration!$A$2:$A$4,Calibration!$D$2:$D$4,G104)</f>
        <v>628.79552730141972</v>
      </c>
    </row>
    <row r="105" spans="1:12" x14ac:dyDescent="0.25">
      <c r="A105">
        <v>515090</v>
      </c>
      <c r="B105">
        <v>14.079999920000001</v>
      </c>
      <c r="C105">
        <v>0.68370003000000001</v>
      </c>
      <c r="D105">
        <v>9.9000003020963209E+37</v>
      </c>
      <c r="E105">
        <v>2.12240005</v>
      </c>
      <c r="F105">
        <v>1095.2700195299999</v>
      </c>
      <c r="G105">
        <v>1.64170003</v>
      </c>
      <c r="H105">
        <v>9.9000003020963209E+37</v>
      </c>
      <c r="J105" s="2">
        <f>TREND(Calibration!$A$2:$A$4,Calibration!$B$2:$B$4,C105)</f>
        <v>443.7186473720426</v>
      </c>
      <c r="K105" s="2">
        <f>TREND(Calibration!$A$2:$A$4,Calibration!$C$2:$C$4,E105)</f>
        <v>835.57351886909851</v>
      </c>
      <c r="L105" s="2">
        <f>TREND(Calibration!$A$2:$A$4,Calibration!$D$2:$D$4,G105)</f>
        <v>625.65296485572753</v>
      </c>
    </row>
    <row r="106" spans="1:12" x14ac:dyDescent="0.25">
      <c r="A106">
        <v>520090</v>
      </c>
      <c r="B106">
        <v>14.18799973</v>
      </c>
      <c r="C106">
        <v>0.68049996999999995</v>
      </c>
      <c r="D106">
        <v>905.53997803000004</v>
      </c>
      <c r="E106">
        <v>1.8857999999999999</v>
      </c>
      <c r="F106">
        <v>962.36999512</v>
      </c>
      <c r="G106">
        <v>1.6439000399999999</v>
      </c>
      <c r="H106">
        <v>1355.4069824200001</v>
      </c>
      <c r="J106" s="2">
        <f>TREND(Calibration!$A$2:$A$4,Calibration!$B$2:$B$4,C106)</f>
        <v>441.74207908568638</v>
      </c>
      <c r="K106" s="2">
        <f>TREND(Calibration!$A$2:$A$4,Calibration!$C$2:$C$4,E106)</f>
        <v>740.13008126310569</v>
      </c>
      <c r="L106" s="2">
        <f>TREND(Calibration!$A$2:$A$4,Calibration!$D$2:$D$4,G106)</f>
        <v>626.56266410455771</v>
      </c>
    </row>
    <row r="107" spans="1:12" x14ac:dyDescent="0.25">
      <c r="A107">
        <v>525102</v>
      </c>
      <c r="B107">
        <v>14.414999959999999</v>
      </c>
      <c r="C107">
        <v>0.68099999</v>
      </c>
      <c r="D107">
        <v>853.42797852000001</v>
      </c>
      <c r="E107">
        <v>2.0369999399999998</v>
      </c>
      <c r="F107">
        <v>1023.940979</v>
      </c>
      <c r="G107">
        <v>1.6449999799999999</v>
      </c>
      <c r="H107">
        <v>9.9000003020963209E+37</v>
      </c>
      <c r="J107" s="2">
        <f>TREND(Calibration!$A$2:$A$4,Calibration!$B$2:$B$4,C107)</f>
        <v>442.0509244431309</v>
      </c>
      <c r="K107" s="2">
        <f>TREND(Calibration!$A$2:$A$4,Calibration!$C$2:$C$4,E107)</f>
        <v>801.12348358664633</v>
      </c>
      <c r="L107" s="2">
        <f>TREND(Calibration!$A$2:$A$4,Calibration!$D$2:$D$4,G107)</f>
        <v>627.01748685161715</v>
      </c>
    </row>
    <row r="108" spans="1:12" x14ac:dyDescent="0.25">
      <c r="A108">
        <v>530091</v>
      </c>
      <c r="B108">
        <v>14.59000015</v>
      </c>
      <c r="C108">
        <v>0.68910002999999997</v>
      </c>
      <c r="D108">
        <v>915.36297606999995</v>
      </c>
      <c r="E108">
        <v>2.1164000000000001</v>
      </c>
      <c r="F108">
        <v>1193.45800781</v>
      </c>
      <c r="G108">
        <v>1.65310001</v>
      </c>
      <c r="H108">
        <v>9.9000003020963209E+37</v>
      </c>
      <c r="J108" s="2">
        <f>TREND(Calibration!$A$2:$A$4,Calibration!$B$2:$B$4,C108)</f>
        <v>447.05404381658531</v>
      </c>
      <c r="K108" s="2">
        <f>TREND(Calibration!$A$2:$A$4,Calibration!$C$2:$C$4,E108)</f>
        <v>833.15312463077169</v>
      </c>
      <c r="L108" s="2">
        <f>TREND(Calibration!$A$2:$A$4,Calibration!$D$2:$D$4,G108)</f>
        <v>630.36683126664354</v>
      </c>
    </row>
    <row r="109" spans="1:12" x14ac:dyDescent="0.25">
      <c r="A109">
        <v>535090</v>
      </c>
      <c r="B109">
        <v>14.72000027</v>
      </c>
      <c r="C109">
        <v>0.69069999000000004</v>
      </c>
      <c r="D109">
        <v>1371.07995605</v>
      </c>
      <c r="E109">
        <v>1.9528000400000001</v>
      </c>
      <c r="F109">
        <v>953.23297118999994</v>
      </c>
      <c r="G109">
        <v>1.6617000099999999</v>
      </c>
      <c r="H109">
        <v>9.9000003020963209E+37</v>
      </c>
      <c r="J109" s="2">
        <f>TREND(Calibration!$A$2:$A$4,Calibration!$B$2:$B$4,C109)</f>
        <v>448.04228472314287</v>
      </c>
      <c r="K109" s="2">
        <f>TREND(Calibration!$A$2:$A$4,Calibration!$C$2:$C$4,E109)</f>
        <v>767.1576078309954</v>
      </c>
      <c r="L109" s="2">
        <f>TREND(Calibration!$A$2:$A$4,Calibration!$D$2:$D$4,G109)</f>
        <v>633.92291216624847</v>
      </c>
    </row>
    <row r="110" spans="1:12" x14ac:dyDescent="0.25">
      <c r="A110">
        <v>540090</v>
      </c>
      <c r="B110">
        <v>14.7329998</v>
      </c>
      <c r="C110">
        <v>0.69669998</v>
      </c>
      <c r="D110">
        <v>838.15100098000005</v>
      </c>
      <c r="E110">
        <v>2.08130002</v>
      </c>
      <c r="F110">
        <v>9.9000003020963209E+37</v>
      </c>
      <c r="G110">
        <v>1.6513999699999999</v>
      </c>
      <c r="H110">
        <v>9.9000003020963209E+37</v>
      </c>
      <c r="J110" s="2">
        <f>TREND(Calibration!$A$2:$A$4,Calibration!$B$2:$B$4,C110)</f>
        <v>451.74827459597469</v>
      </c>
      <c r="K110" s="2">
        <f>TREND(Calibration!$A$2:$A$4,Calibration!$C$2:$C$4,E110)</f>
        <v>818.99394439770924</v>
      </c>
      <c r="L110" s="2">
        <f>TREND(Calibration!$A$2:$A$4,Calibration!$D$2:$D$4,G110)</f>
        <v>629.66386850239189</v>
      </c>
    </row>
    <row r="111" spans="1:12" x14ac:dyDescent="0.25">
      <c r="A111">
        <v>545090</v>
      </c>
      <c r="B111">
        <v>14.626000400000001</v>
      </c>
      <c r="C111">
        <v>0.68859999999999999</v>
      </c>
      <c r="D111">
        <v>974.08099364999998</v>
      </c>
      <c r="E111">
        <v>2.1045000599999999</v>
      </c>
      <c r="F111">
        <v>9.9000003020963209E+37</v>
      </c>
      <c r="G111">
        <v>1.64709997</v>
      </c>
      <c r="H111">
        <v>9.9000003020963209E+37</v>
      </c>
      <c r="J111" s="2">
        <f>TREND(Calibration!$A$2:$A$4,Calibration!$B$2:$B$4,C111)</f>
        <v>446.74519228248073</v>
      </c>
      <c r="K111" s="2">
        <f>TREND(Calibration!$A$2:$A$4,Calibration!$C$2:$C$4,E111)</f>
        <v>828.35274026523552</v>
      </c>
      <c r="L111" s="2">
        <f>TREND(Calibration!$A$2:$A$4,Calibration!$D$2:$D$4,G111)</f>
        <v>627.88582805258943</v>
      </c>
    </row>
    <row r="112" spans="1:12" x14ac:dyDescent="0.25">
      <c r="A112">
        <v>550090</v>
      </c>
      <c r="B112">
        <v>14.411000250000001</v>
      </c>
      <c r="C112">
        <v>0.68910002999999997</v>
      </c>
      <c r="D112">
        <v>1299.0229492200001</v>
      </c>
      <c r="E112">
        <v>2.0202999099999999</v>
      </c>
      <c r="F112">
        <v>956.88800048999997</v>
      </c>
      <c r="G112">
        <v>1.64660001</v>
      </c>
      <c r="H112">
        <v>1231.9610595700001</v>
      </c>
      <c r="J112" s="2">
        <f>TREND(Calibration!$A$2:$A$4,Calibration!$B$2:$B$4,C112)</f>
        <v>447.05404381658531</v>
      </c>
      <c r="K112" s="2">
        <f>TREND(Calibration!$A$2:$A$4,Calibration!$C$2:$C$4,E112)</f>
        <v>794.386763660665</v>
      </c>
      <c r="L112" s="2">
        <f>TREND(Calibration!$A$2:$A$4,Calibration!$D$2:$D$4,G112)</f>
        <v>627.67909570298866</v>
      </c>
    </row>
    <row r="113" spans="1:12" x14ac:dyDescent="0.25">
      <c r="A113">
        <v>555090</v>
      </c>
      <c r="B113">
        <v>14.222999570000001</v>
      </c>
      <c r="C113">
        <v>0.68529998999999997</v>
      </c>
      <c r="D113">
        <v>9.9000003020963209E+37</v>
      </c>
      <c r="E113">
        <v>2.0322000999999998</v>
      </c>
      <c r="F113">
        <v>679.83801270000004</v>
      </c>
      <c r="G113">
        <v>1.6460000299999999</v>
      </c>
      <c r="H113">
        <v>9.9000003020963209E+37</v>
      </c>
      <c r="J113" s="2">
        <f>TREND(Calibration!$A$2:$A$4,Calibration!$B$2:$B$4,C113)</f>
        <v>444.7068882786001</v>
      </c>
      <c r="K113" s="2">
        <f>TREND(Calibration!$A$2:$A$4,Calibration!$C$2:$C$4,E113)</f>
        <v>799.18724887512053</v>
      </c>
      <c r="L113" s="2">
        <f>TREND(Calibration!$A$2:$A$4,Calibration!$D$2:$D$4,G113)</f>
        <v>627.43100530552988</v>
      </c>
    </row>
    <row r="114" spans="1:12" x14ac:dyDescent="0.25">
      <c r="A114">
        <v>560092</v>
      </c>
      <c r="B114">
        <v>14.08699989</v>
      </c>
      <c r="C114">
        <v>0.69230002000000002</v>
      </c>
      <c r="D114">
        <v>772.86297606999995</v>
      </c>
      <c r="E114">
        <v>2.06890011</v>
      </c>
      <c r="F114">
        <v>856.05999756000006</v>
      </c>
      <c r="G114">
        <v>1.63849998</v>
      </c>
      <c r="H114">
        <v>9.9000003020963209E+37</v>
      </c>
      <c r="J114" s="2">
        <f>TREND(Calibration!$A$2:$A$4,Calibration!$B$2:$B$4,C114)</f>
        <v>449.03056886632095</v>
      </c>
      <c r="K114" s="2">
        <f>TREND(Calibration!$A$2:$A$4,Calibration!$C$2:$C$4,E114)</f>
        <v>813.99187429499818</v>
      </c>
      <c r="L114" s="2">
        <f>TREND(Calibration!$A$2:$A$4,Calibration!$D$2:$D$4,G114)</f>
        <v>624.32975128796227</v>
      </c>
    </row>
    <row r="115" spans="1:12" x14ac:dyDescent="0.25">
      <c r="A115">
        <v>565092</v>
      </c>
      <c r="B115">
        <v>14.041999819999999</v>
      </c>
      <c r="C115">
        <v>0.69069999000000004</v>
      </c>
      <c r="D115">
        <v>1133.16796875</v>
      </c>
      <c r="E115">
        <v>1.94739997</v>
      </c>
      <c r="F115">
        <v>1293.5190429700001</v>
      </c>
      <c r="G115">
        <v>1.63789999</v>
      </c>
      <c r="H115">
        <v>9.9000003020963209E+37</v>
      </c>
      <c r="J115" s="2">
        <f>TREND(Calibration!$A$2:$A$4,Calibration!$B$2:$B$4,C115)</f>
        <v>448.04228472314287</v>
      </c>
      <c r="K115" s="2">
        <f>TREND(Calibration!$A$2:$A$4,Calibration!$C$2:$C$4,E115)</f>
        <v>764.97924293160929</v>
      </c>
      <c r="L115" s="2">
        <f>TREND(Calibration!$A$2:$A$4,Calibration!$D$2:$D$4,G115)</f>
        <v>624.08165675552573</v>
      </c>
    </row>
    <row r="116" spans="1:12" x14ac:dyDescent="0.25">
      <c r="A116">
        <v>570091</v>
      </c>
      <c r="B116">
        <v>14.164999959999999</v>
      </c>
      <c r="C116">
        <v>0.69289999999999996</v>
      </c>
      <c r="D116">
        <v>775.05603026999995</v>
      </c>
      <c r="E116">
        <v>1.77670002</v>
      </c>
      <c r="F116">
        <v>9.9000003020963209E+37</v>
      </c>
      <c r="G116">
        <v>1.63310003</v>
      </c>
      <c r="H116">
        <v>9.9000003020963209E+37</v>
      </c>
      <c r="J116" s="2">
        <f>TREND(Calibration!$A$2:$A$4,Calibration!$B$2:$B$4,C116)</f>
        <v>449.40115611794994</v>
      </c>
      <c r="K116" s="2">
        <f>TREND(Calibration!$A$2:$A$4,Calibration!$C$2:$C$4,E116)</f>
        <v>696.11962085134735</v>
      </c>
      <c r="L116" s="2">
        <f>TREND(Calibration!$A$2:$A$4,Calibration!$D$2:$D$4,G116)</f>
        <v>622.09688395612261</v>
      </c>
    </row>
    <row r="117" spans="1:12" x14ac:dyDescent="0.25">
      <c r="A117">
        <v>575091</v>
      </c>
      <c r="B117">
        <v>14.434000019999999</v>
      </c>
      <c r="C117">
        <v>0.69069999000000004</v>
      </c>
      <c r="D117">
        <v>812.57000731999995</v>
      </c>
      <c r="E117">
        <v>1.83130002</v>
      </c>
      <c r="F117">
        <v>9.9000003020963209E+37</v>
      </c>
      <c r="G117">
        <v>1.63419998</v>
      </c>
      <c r="H117">
        <v>9.9000003020963209E+37</v>
      </c>
      <c r="J117" s="2">
        <f>TREND(Calibration!$A$2:$A$4,Calibration!$B$2:$B$4,C117)</f>
        <v>448.04228472314287</v>
      </c>
      <c r="K117" s="2">
        <f>TREND(Calibration!$A$2:$A$4,Calibration!$C$2:$C$4,E117)</f>
        <v>718.14502487508787</v>
      </c>
      <c r="L117" s="2">
        <f>TREND(Calibration!$A$2:$A$4,Calibration!$D$2:$D$4,G117)</f>
        <v>622.55171083815981</v>
      </c>
    </row>
    <row r="118" spans="1:12" x14ac:dyDescent="0.25">
      <c r="A118">
        <v>580091</v>
      </c>
      <c r="B118">
        <v>14.694000239999999</v>
      </c>
      <c r="C118">
        <v>0.6875</v>
      </c>
      <c r="D118">
        <v>1130.4260253899999</v>
      </c>
      <c r="E118">
        <v>1.87989998</v>
      </c>
      <c r="F118">
        <v>9.9000003020963209E+37</v>
      </c>
      <c r="G118">
        <v>1.6449999799999999</v>
      </c>
      <c r="H118">
        <v>9.9000003020963209E+37</v>
      </c>
      <c r="J118" s="2">
        <f>TREND(Calibration!$A$2:$A$4,Calibration!$B$2:$B$4,C118)</f>
        <v>446.06575967340723</v>
      </c>
      <c r="K118" s="2">
        <f>TREND(Calibration!$A$2:$A$4,Calibration!$C$2:$C$4,E118)</f>
        <v>737.75003869445834</v>
      </c>
      <c r="L118" s="2">
        <f>TREND(Calibration!$A$2:$A$4,Calibration!$D$2:$D$4,G118)</f>
        <v>627.01748685161715</v>
      </c>
    </row>
    <row r="119" spans="1:12" x14ac:dyDescent="0.25">
      <c r="A119">
        <v>585092</v>
      </c>
      <c r="B119">
        <v>14.78800011</v>
      </c>
      <c r="C119">
        <v>0.67940003000000004</v>
      </c>
      <c r="D119">
        <v>9.9000003020963209E+37</v>
      </c>
      <c r="E119">
        <v>1.8566999399999999</v>
      </c>
      <c r="F119">
        <v>777.18200683999999</v>
      </c>
      <c r="G119">
        <v>1.6454999400000001</v>
      </c>
      <c r="H119">
        <v>9.9000003020963209E+37</v>
      </c>
      <c r="J119" s="2">
        <f>TREND(Calibration!$A$2:$A$4,Calibration!$B$2:$B$4,C119)</f>
        <v>441.06268353657339</v>
      </c>
      <c r="K119" s="2">
        <f>TREND(Calibration!$A$2:$A$4,Calibration!$C$2:$C$4,E119)</f>
        <v>728.39124282693194</v>
      </c>
      <c r="L119" s="2">
        <f>TREND(Calibration!$A$2:$A$4,Calibration!$D$2:$D$4,G119)</f>
        <v>627.22421920121792</v>
      </c>
    </row>
    <row r="120" spans="1:12" x14ac:dyDescent="0.25">
      <c r="A120">
        <v>590093</v>
      </c>
      <c r="B120">
        <v>14.73600006</v>
      </c>
      <c r="C120">
        <v>0.6875</v>
      </c>
      <c r="D120">
        <v>9.9000003020963209E+37</v>
      </c>
      <c r="E120">
        <v>1.69949996</v>
      </c>
      <c r="F120">
        <v>692.69396973000005</v>
      </c>
      <c r="G120">
        <v>1.63849998</v>
      </c>
      <c r="H120">
        <v>9.9000003020963209E+37</v>
      </c>
      <c r="J120" s="2">
        <f>TREND(Calibration!$A$2:$A$4,Calibration!$B$2:$B$4,C120)</f>
        <v>446.06575967340723</v>
      </c>
      <c r="K120" s="2">
        <f>TREND(Calibration!$A$2:$A$4,Calibration!$C$2:$C$4,E120)</f>
        <v>664.97745029902114</v>
      </c>
      <c r="L120" s="2">
        <f>TREND(Calibration!$A$2:$A$4,Calibration!$D$2:$D$4,G120)</f>
        <v>624.32975128796227</v>
      </c>
    </row>
    <row r="121" spans="1:12" x14ac:dyDescent="0.25">
      <c r="A121">
        <v>595093</v>
      </c>
      <c r="B121">
        <v>14.631999970000001</v>
      </c>
      <c r="C121">
        <v>0.68640000000000001</v>
      </c>
      <c r="D121">
        <v>613.96099853999999</v>
      </c>
      <c r="E121">
        <v>1.7280999399999999</v>
      </c>
      <c r="F121">
        <v>1112.3940429700001</v>
      </c>
      <c r="G121">
        <v>1.63849998</v>
      </c>
      <c r="H121">
        <v>9.9000003020963209E+37</v>
      </c>
      <c r="J121" s="2">
        <f>TREND(Calibration!$A$2:$A$4,Calibration!$B$2:$B$4,C121)</f>
        <v>445.38632706433373</v>
      </c>
      <c r="K121" s="2">
        <f>TREND(Calibration!$A$2:$A$4,Calibration!$C$2:$C$4,E121)</f>
        <v>676.51455862449541</v>
      </c>
      <c r="L121" s="2">
        <f>TREND(Calibration!$A$2:$A$4,Calibration!$D$2:$D$4,G121)</f>
        <v>624.32975128796227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14.49199963</v>
      </c>
      <c r="C2">
        <v>0.68099999</v>
      </c>
      <c r="D2">
        <v>804.25299071999996</v>
      </c>
      <c r="E2">
        <v>1.6945999899999999</v>
      </c>
      <c r="F2">
        <v>1049.9060058600001</v>
      </c>
      <c r="G2">
        <v>1.64059997</v>
      </c>
      <c r="H2">
        <v>9.9000003020963209E+37</v>
      </c>
      <c r="J2" s="2">
        <f>TREND(Calibration!$A$2:$A$4,Calibration!$B$2:$B$4,C2)</f>
        <v>442.0509244431309</v>
      </c>
      <c r="K2" s="2">
        <f>TREND(Calibration!$A$2:$A$4,Calibration!$C$2:$C$4,E2)</f>
        <v>663.00082357824817</v>
      </c>
      <c r="L2" s="2">
        <f>TREND(Calibration!$A$2:$A$4,Calibration!$D$2:$D$4,G2)</f>
        <v>625.19809248893455</v>
      </c>
      <c r="N2" s="2">
        <f>AVERAGE(J2:J121)</f>
        <v>446.7354141663206</v>
      </c>
    </row>
    <row r="3" spans="1:14" x14ac:dyDescent="0.25">
      <c r="A3">
        <v>5071</v>
      </c>
      <c r="B3">
        <v>14.34599972</v>
      </c>
      <c r="C3">
        <v>0.68640000000000001</v>
      </c>
      <c r="D3">
        <v>903.10998534999999</v>
      </c>
      <c r="E3">
        <v>1.7053999900000001</v>
      </c>
      <c r="F3">
        <v>9.9000003020963209E+37</v>
      </c>
      <c r="G3">
        <v>1.64279997</v>
      </c>
      <c r="H3">
        <v>9.9000003020963209E+37</v>
      </c>
      <c r="J3" s="2">
        <f>TREND(Calibration!$A$2:$A$4,Calibration!$B$2:$B$4,C3)</f>
        <v>445.38632706433373</v>
      </c>
      <c r="K3" s="2">
        <f>TREND(Calibration!$A$2:$A$4,Calibration!$C$2:$C$4,E3)</f>
        <v>667.35749690162538</v>
      </c>
      <c r="L3" s="2">
        <f>TREND(Calibration!$A$2:$A$4,Calibration!$D$2:$D$4,G3)</f>
        <v>626.10778760278697</v>
      </c>
    </row>
    <row r="4" spans="1:14" x14ac:dyDescent="0.25">
      <c r="A4">
        <v>10072</v>
      </c>
      <c r="B4">
        <v>14.16800022</v>
      </c>
      <c r="C4">
        <v>0.67940003000000004</v>
      </c>
      <c r="D4">
        <v>9.9000003020963209E+37</v>
      </c>
      <c r="E4">
        <v>1.67789996</v>
      </c>
      <c r="F4">
        <v>501.51800537000003</v>
      </c>
      <c r="G4">
        <v>1.64279997</v>
      </c>
      <c r="H4">
        <v>9.9000003020963209E+37</v>
      </c>
      <c r="J4" s="2">
        <f>TREND(Calibration!$A$2:$A$4,Calibration!$B$2:$B$4,C4)</f>
        <v>441.06268353657339</v>
      </c>
      <c r="K4" s="2">
        <f>TREND(Calibration!$A$2:$A$4,Calibration!$C$2:$C$4,E4)</f>
        <v>656.26410365226673</v>
      </c>
      <c r="L4" s="2">
        <f>TREND(Calibration!$A$2:$A$4,Calibration!$D$2:$D$4,G4)</f>
        <v>626.10778760278697</v>
      </c>
    </row>
    <row r="5" spans="1:14" x14ac:dyDescent="0.25">
      <c r="A5">
        <v>15081</v>
      </c>
      <c r="B5">
        <v>14.11900043</v>
      </c>
      <c r="C5">
        <v>0.68640000000000001</v>
      </c>
      <c r="D5">
        <v>699.79400635000002</v>
      </c>
      <c r="E5">
        <v>1.6568000300000001</v>
      </c>
      <c r="F5">
        <v>976.13000488</v>
      </c>
      <c r="G5">
        <v>1.64279997</v>
      </c>
      <c r="H5">
        <v>9.9000003020963209E+37</v>
      </c>
      <c r="J5" s="2">
        <f>TREND(Calibration!$A$2:$A$4,Calibration!$B$2:$B$4,C5)</f>
        <v>445.38632706433373</v>
      </c>
      <c r="K5" s="2">
        <f>TREND(Calibration!$A$2:$A$4,Calibration!$C$2:$C$4,E5)</f>
        <v>647.75248308225491</v>
      </c>
      <c r="L5" s="2">
        <f>TREND(Calibration!$A$2:$A$4,Calibration!$D$2:$D$4,G5)</f>
        <v>626.10778760278697</v>
      </c>
    </row>
    <row r="6" spans="1:14" x14ac:dyDescent="0.25">
      <c r="A6">
        <v>20073</v>
      </c>
      <c r="B6">
        <v>14.18799973</v>
      </c>
      <c r="C6">
        <v>0.69069999000000004</v>
      </c>
      <c r="D6">
        <v>9.9000003020963209E+37</v>
      </c>
      <c r="E6">
        <v>1.6060999600000001</v>
      </c>
      <c r="F6">
        <v>677.77398682</v>
      </c>
      <c r="G6">
        <v>1.64059997</v>
      </c>
      <c r="H6">
        <v>9.9000003020963209E+37</v>
      </c>
      <c r="J6" s="2">
        <f>TREND(Calibration!$A$2:$A$4,Calibration!$B$2:$B$4,C6)</f>
        <v>448.04228472314287</v>
      </c>
      <c r="K6" s="2">
        <f>TREND(Calibration!$A$2:$A$4,Calibration!$C$2:$C$4,E6)</f>
        <v>627.30029396536986</v>
      </c>
      <c r="L6" s="2">
        <f>TREND(Calibration!$A$2:$A$4,Calibration!$D$2:$D$4,G6)</f>
        <v>625.19809248893455</v>
      </c>
    </row>
    <row r="7" spans="1:14" x14ac:dyDescent="0.25">
      <c r="A7">
        <v>25073</v>
      </c>
      <c r="B7">
        <v>14.37899971</v>
      </c>
      <c r="C7">
        <v>0.67559999000000004</v>
      </c>
      <c r="D7">
        <v>9.9000003020963209E+37</v>
      </c>
      <c r="E7">
        <v>1.64709997</v>
      </c>
      <c r="F7">
        <v>737.97302246000004</v>
      </c>
      <c r="G7">
        <v>1.64170003</v>
      </c>
      <c r="H7">
        <v>9.9000003020963209E+37</v>
      </c>
      <c r="J7" s="2">
        <f>TREND(Calibration!$A$2:$A$4,Calibration!$B$2:$B$4,C7)</f>
        <v>438.71552799858819</v>
      </c>
      <c r="K7" s="2">
        <f>TREND(Calibration!$A$2:$A$4,Calibration!$C$2:$C$4,E7)</f>
        <v>643.83952080103654</v>
      </c>
      <c r="L7" s="2">
        <f>TREND(Calibration!$A$2:$A$4,Calibration!$D$2:$D$4,G7)</f>
        <v>625.65296485572753</v>
      </c>
    </row>
    <row r="8" spans="1:14" x14ac:dyDescent="0.25">
      <c r="A8">
        <v>30083</v>
      </c>
      <c r="B8">
        <v>14.61900043</v>
      </c>
      <c r="C8">
        <v>0.67879999000000002</v>
      </c>
      <c r="D8">
        <v>795.56597899999997</v>
      </c>
      <c r="E8">
        <v>1.6162999899999999</v>
      </c>
      <c r="F8">
        <v>792.97998046999999</v>
      </c>
      <c r="G8">
        <v>1.63629997</v>
      </c>
      <c r="H8">
        <v>9.9000003020963209E+37</v>
      </c>
      <c r="J8" s="2">
        <f>TREND(Calibration!$A$2:$A$4,Calibration!$B$2:$B$4,C8)</f>
        <v>440.69205922498384</v>
      </c>
      <c r="K8" s="2">
        <f>TREND(Calibration!$A$2:$A$4,Calibration!$C$2:$C$4,E8)</f>
        <v>631.41494198376313</v>
      </c>
      <c r="L8" s="2">
        <f>TREND(Calibration!$A$2:$A$4,Calibration!$D$2:$D$4,G8)</f>
        <v>623.42005203913209</v>
      </c>
    </row>
    <row r="9" spans="1:14" x14ac:dyDescent="0.25">
      <c r="A9">
        <v>35077</v>
      </c>
      <c r="B9">
        <v>14.72000027</v>
      </c>
      <c r="C9">
        <v>0.68419998999999998</v>
      </c>
      <c r="D9">
        <v>929.97601318</v>
      </c>
      <c r="E9">
        <v>1.6411999500000001</v>
      </c>
      <c r="F9">
        <v>790.33099364999998</v>
      </c>
      <c r="G9">
        <v>1.63849998</v>
      </c>
      <c r="H9">
        <v>9.9000003020963209E+37</v>
      </c>
      <c r="J9" s="2">
        <f>TREND(Calibration!$A$2:$A$4,Calibration!$B$2:$B$4,C9)</f>
        <v>444.0274556695266</v>
      </c>
      <c r="K9" s="2">
        <f>TREND(Calibration!$A$2:$A$4,Calibration!$C$2:$C$4,E9)</f>
        <v>641.45947823238907</v>
      </c>
      <c r="L9" s="2">
        <f>TREND(Calibration!$A$2:$A$4,Calibration!$D$2:$D$4,G9)</f>
        <v>624.32975128796227</v>
      </c>
    </row>
    <row r="10" spans="1:14" x14ac:dyDescent="0.25">
      <c r="A10">
        <v>40077</v>
      </c>
      <c r="B10">
        <v>14.69999981</v>
      </c>
      <c r="C10">
        <v>0.68859999999999999</v>
      </c>
      <c r="D10">
        <v>347.66198730000002</v>
      </c>
      <c r="E10">
        <v>1.62549996</v>
      </c>
      <c r="F10">
        <v>999.56500243999994</v>
      </c>
      <c r="G10">
        <v>1.6482000400000001</v>
      </c>
      <c r="H10">
        <v>9.9000003020963209E+37</v>
      </c>
      <c r="J10" s="2">
        <f>TREND(Calibration!$A$2:$A$4,Calibration!$B$2:$B$4,C10)</f>
        <v>446.74519228248073</v>
      </c>
      <c r="K10" s="2">
        <f>TREND(Calibration!$A$2:$A$4,Calibration!$C$2:$C$4,E10)</f>
        <v>635.12617012032524</v>
      </c>
      <c r="L10" s="2">
        <f>TREND(Calibration!$A$2:$A$4,Calibration!$D$2:$D$4,G10)</f>
        <v>628.34070455436017</v>
      </c>
    </row>
    <row r="11" spans="1:14" x14ac:dyDescent="0.25">
      <c r="A11">
        <v>45079</v>
      </c>
      <c r="B11">
        <v>14.602999690000001</v>
      </c>
      <c r="C11">
        <v>0.69340002999999995</v>
      </c>
      <c r="D11">
        <v>524.46002196999996</v>
      </c>
      <c r="E11">
        <v>1.6957000499999999</v>
      </c>
      <c r="F11">
        <v>9.9000003020963209E+37</v>
      </c>
      <c r="G11">
        <v>1.6612000499999999</v>
      </c>
      <c r="H11">
        <v>9.9000003020963209E+37</v>
      </c>
      <c r="J11" s="2">
        <f>TREND(Calibration!$A$2:$A$4,Calibration!$B$2:$B$4,C11)</f>
        <v>449.71000765205451</v>
      </c>
      <c r="K11" s="2">
        <f>TREND(Calibration!$A$2:$A$4,Calibration!$C$2:$C$4,E11)</f>
        <v>663.44458302788837</v>
      </c>
      <c r="L11" s="2">
        <f>TREND(Calibration!$A$2:$A$4,Calibration!$D$2:$D$4,G11)</f>
        <v>633.7161798166477</v>
      </c>
    </row>
    <row r="12" spans="1:14" x14ac:dyDescent="0.25">
      <c r="A12">
        <v>50079</v>
      </c>
      <c r="B12">
        <v>14.444000239999999</v>
      </c>
      <c r="C12">
        <v>0.69450003000000005</v>
      </c>
      <c r="D12">
        <v>715.52801513999998</v>
      </c>
      <c r="E12">
        <v>1.6482000400000001</v>
      </c>
      <c r="F12">
        <v>9.9000003020963209E+37</v>
      </c>
      <c r="G12">
        <v>1.66009998</v>
      </c>
      <c r="H12">
        <v>9.9000003020963209E+37</v>
      </c>
      <c r="J12" s="2">
        <f>TREND(Calibration!$A$2:$A$4,Calibration!$B$2:$B$4,C12)</f>
        <v>450.38944026112813</v>
      </c>
      <c r="K12" s="2">
        <f>TREND(Calibration!$A$2:$A$4,Calibration!$C$2:$C$4,E12)</f>
        <v>644.28328428463351</v>
      </c>
      <c r="L12" s="2">
        <f>TREND(Calibration!$A$2:$A$4,Calibration!$D$2:$D$4,G12)</f>
        <v>633.26130331487695</v>
      </c>
    </row>
    <row r="13" spans="1:14" x14ac:dyDescent="0.25">
      <c r="A13">
        <v>55079</v>
      </c>
      <c r="B13">
        <v>14.333999629999999</v>
      </c>
      <c r="C13">
        <v>0.68589997000000003</v>
      </c>
      <c r="D13">
        <v>1073.20800781</v>
      </c>
      <c r="E13">
        <v>1.6957000499999999</v>
      </c>
      <c r="F13">
        <v>9.9000003020963209E+37</v>
      </c>
      <c r="G13">
        <v>1.6482000400000001</v>
      </c>
      <c r="H13">
        <v>9.9000003020963209E+37</v>
      </c>
      <c r="J13" s="2">
        <f>TREND(Calibration!$A$2:$A$4,Calibration!$B$2:$B$4,C13)</f>
        <v>445.07747553022915</v>
      </c>
      <c r="K13" s="2">
        <f>TREND(Calibration!$A$2:$A$4,Calibration!$C$2:$C$4,E13)</f>
        <v>663.44458302788837</v>
      </c>
      <c r="L13" s="2">
        <f>TREND(Calibration!$A$2:$A$4,Calibration!$D$2:$D$4,G13)</f>
        <v>628.34070455436017</v>
      </c>
    </row>
    <row r="14" spans="1:14" x14ac:dyDescent="0.25">
      <c r="A14">
        <v>60079</v>
      </c>
      <c r="B14">
        <v>14.184000019999999</v>
      </c>
      <c r="C14">
        <v>0.67940003000000004</v>
      </c>
      <c r="D14">
        <v>1303.5789794899999</v>
      </c>
      <c r="E14">
        <v>1.65090001</v>
      </c>
      <c r="F14">
        <v>1132.6850585899999</v>
      </c>
      <c r="G14">
        <v>1.65470004</v>
      </c>
      <c r="H14">
        <v>9.9000003020963209E+37</v>
      </c>
      <c r="J14" s="2">
        <f>TREND(Calibration!$A$2:$A$4,Calibration!$B$2:$B$4,C14)</f>
        <v>441.06268353657339</v>
      </c>
      <c r="K14" s="2">
        <f>TREND(Calibration!$A$2:$A$4,Calibration!$C$2:$C$4,E14)</f>
        <v>645.37244051360744</v>
      </c>
      <c r="L14" s="2">
        <f>TREND(Calibration!$A$2:$A$4,Calibration!$D$2:$D$4,G14)</f>
        <v>631.02844011801506</v>
      </c>
    </row>
    <row r="15" spans="1:14" x14ac:dyDescent="0.25">
      <c r="A15">
        <v>65080</v>
      </c>
      <c r="B15">
        <v>14.09300041</v>
      </c>
      <c r="C15">
        <v>0.6724</v>
      </c>
      <c r="D15">
        <v>9.9000003020963209E+37</v>
      </c>
      <c r="E15">
        <v>1.64660001</v>
      </c>
      <c r="F15">
        <v>591.63299560999997</v>
      </c>
      <c r="G15">
        <v>1.6487000000000001</v>
      </c>
      <c r="H15">
        <v>9.9000003020963209E+37</v>
      </c>
      <c r="J15" s="2">
        <f>TREND(Calibration!$A$2:$A$4,Calibration!$B$2:$B$4,C15)</f>
        <v>436.73900294885254</v>
      </c>
      <c r="K15" s="2">
        <f>TREND(Calibration!$A$2:$A$4,Calibration!$C$2:$C$4,E15)</f>
        <v>643.63783909781841</v>
      </c>
      <c r="L15" s="2">
        <f>TREND(Calibration!$A$2:$A$4,Calibration!$D$2:$D$4,G15)</f>
        <v>628.54743690396094</v>
      </c>
    </row>
    <row r="16" spans="1:14" x14ac:dyDescent="0.25">
      <c r="A16">
        <v>70081</v>
      </c>
      <c r="B16">
        <v>14.21700001</v>
      </c>
      <c r="C16">
        <v>0.67830002</v>
      </c>
      <c r="D16">
        <v>970.47802734000004</v>
      </c>
      <c r="E16">
        <v>1.68169999</v>
      </c>
      <c r="F16">
        <v>324.93399047999998</v>
      </c>
      <c r="G16">
        <v>1.6497999400000001</v>
      </c>
      <c r="H16">
        <v>9.9000003020963209E+37</v>
      </c>
      <c r="J16" s="2">
        <f>TREND(Calibration!$A$2:$A$4,Calibration!$B$2:$B$4,C16)</f>
        <v>440.38324475083976</v>
      </c>
      <c r="K16" s="2">
        <f>TREND(Calibration!$A$2:$A$4,Calibration!$C$2:$C$4,E16)</f>
        <v>657.79701933088086</v>
      </c>
      <c r="L16" s="2">
        <f>TREND(Calibration!$A$2:$A$4,Calibration!$D$2:$D$4,G16)</f>
        <v>629.00225965102038</v>
      </c>
    </row>
    <row r="17" spans="1:12" x14ac:dyDescent="0.25">
      <c r="A17">
        <v>75082</v>
      </c>
      <c r="B17">
        <v>14.434000019999999</v>
      </c>
      <c r="C17">
        <v>0.69610000000000005</v>
      </c>
      <c r="D17">
        <v>618.61999512</v>
      </c>
      <c r="E17">
        <v>1.7259999500000001</v>
      </c>
      <c r="F17">
        <v>944.29699706999997</v>
      </c>
      <c r="G17">
        <v>1.6497999400000001</v>
      </c>
      <c r="H17">
        <v>9.9000003020963209E+37</v>
      </c>
      <c r="J17" s="2">
        <f>TREND(Calibration!$A$2:$A$4,Calibration!$B$2:$B$4,C17)</f>
        <v>451.3776873443457</v>
      </c>
      <c r="K17" s="2">
        <f>TREND(Calibration!$A$2:$A$4,Calibration!$C$2:$C$4,E17)</f>
        <v>675.6674317344623</v>
      </c>
      <c r="L17" s="2">
        <f>TREND(Calibration!$A$2:$A$4,Calibration!$D$2:$D$4,G17)</f>
        <v>629.00225965102038</v>
      </c>
    </row>
    <row r="18" spans="1:12" x14ac:dyDescent="0.25">
      <c r="A18">
        <v>80081</v>
      </c>
      <c r="B18">
        <v>14.59300041</v>
      </c>
      <c r="C18">
        <v>0.69669998</v>
      </c>
      <c r="D18">
        <v>1038.6199951200001</v>
      </c>
      <c r="E18">
        <v>1.67250001</v>
      </c>
      <c r="F18">
        <v>9.9000003020963209E+37</v>
      </c>
      <c r="G18">
        <v>1.65900004</v>
      </c>
      <c r="H18">
        <v>9.9000003020963209E+37</v>
      </c>
      <c r="J18" s="2">
        <f>TREND(Calibration!$A$2:$A$4,Calibration!$B$2:$B$4,C18)</f>
        <v>451.74827459597469</v>
      </c>
      <c r="K18" s="2">
        <f>TREND(Calibration!$A$2:$A$4,Calibration!$C$2:$C$4,E18)</f>
        <v>654.08578716036197</v>
      </c>
      <c r="L18" s="2">
        <f>TREND(Calibration!$A$2:$A$4,Calibration!$D$2:$D$4,G18)</f>
        <v>632.80648056781752</v>
      </c>
    </row>
    <row r="19" spans="1:12" x14ac:dyDescent="0.25">
      <c r="A19">
        <v>85081</v>
      </c>
      <c r="B19">
        <v>14.710000040000001</v>
      </c>
      <c r="C19">
        <v>0.69289999999999996</v>
      </c>
      <c r="D19">
        <v>945.52801513999998</v>
      </c>
      <c r="E19">
        <v>1.6568000300000001</v>
      </c>
      <c r="F19">
        <v>9.9000003020963209E+37</v>
      </c>
      <c r="G19">
        <v>1.6574000099999999</v>
      </c>
      <c r="H19">
        <v>9.9000003020963209E+37</v>
      </c>
      <c r="J19" s="2">
        <f>TREND(Calibration!$A$2:$A$4,Calibration!$B$2:$B$4,C19)</f>
        <v>449.40115611794994</v>
      </c>
      <c r="K19" s="2">
        <f>TREND(Calibration!$A$2:$A$4,Calibration!$C$2:$C$4,E19)</f>
        <v>647.75248308225491</v>
      </c>
      <c r="L19" s="2">
        <f>TREND(Calibration!$A$2:$A$4,Calibration!$D$2:$D$4,G19)</f>
        <v>632.144871716446</v>
      </c>
    </row>
    <row r="20" spans="1:12" x14ac:dyDescent="0.25">
      <c r="A20">
        <v>90081</v>
      </c>
      <c r="B20">
        <v>14.69999981</v>
      </c>
      <c r="C20">
        <v>0.69610000000000005</v>
      </c>
      <c r="D20">
        <v>630.48101807</v>
      </c>
      <c r="E20">
        <v>1.67680001</v>
      </c>
      <c r="F20">
        <v>9.9000003020963209E+37</v>
      </c>
      <c r="G20">
        <v>1.6584999600000001</v>
      </c>
      <c r="H20">
        <v>9.9000003020963209E+37</v>
      </c>
      <c r="J20" s="2">
        <f>TREND(Calibration!$A$2:$A$4,Calibration!$B$2:$B$4,C20)</f>
        <v>451.3776873443457</v>
      </c>
      <c r="K20" s="2">
        <f>TREND(Calibration!$A$2:$A$4,Calibration!$C$2:$C$4,E20)</f>
        <v>655.82038857615112</v>
      </c>
      <c r="L20" s="2">
        <f>TREND(Calibration!$A$2:$A$4,Calibration!$D$2:$D$4,G20)</f>
        <v>632.59969859848331</v>
      </c>
    </row>
    <row r="21" spans="1:12" x14ac:dyDescent="0.25">
      <c r="A21">
        <v>95081</v>
      </c>
      <c r="B21">
        <v>14.50199986</v>
      </c>
      <c r="C21">
        <v>0.69069999000000004</v>
      </c>
      <c r="D21">
        <v>905.81597899999997</v>
      </c>
      <c r="E21">
        <v>1.72329998</v>
      </c>
      <c r="F21">
        <v>9.9000003020963209E+37</v>
      </c>
      <c r="G21">
        <v>1.65900004</v>
      </c>
      <c r="H21">
        <v>9.9000003020963209E+37</v>
      </c>
      <c r="J21" s="2">
        <f>TREND(Calibration!$A$2:$A$4,Calibration!$B$2:$B$4,C21)</f>
        <v>448.04228472314287</v>
      </c>
      <c r="K21" s="2">
        <f>TREND(Calibration!$A$2:$A$4,Calibration!$C$2:$C$4,E21)</f>
        <v>674.57827550548825</v>
      </c>
      <c r="L21" s="2">
        <f>TREND(Calibration!$A$2:$A$4,Calibration!$D$2:$D$4,G21)</f>
        <v>632.80648056781752</v>
      </c>
    </row>
    <row r="22" spans="1:12" x14ac:dyDescent="0.25">
      <c r="A22">
        <v>100082</v>
      </c>
      <c r="B22">
        <v>14.329999920000001</v>
      </c>
      <c r="C22">
        <v>0.68690001999999994</v>
      </c>
      <c r="D22">
        <v>1084.56799316</v>
      </c>
      <c r="E22">
        <v>1.7460000499999999</v>
      </c>
      <c r="F22">
        <v>9.9000003020963209E+37</v>
      </c>
      <c r="G22">
        <v>1.6595</v>
      </c>
      <c r="H22">
        <v>9.9000003020963209E+37</v>
      </c>
      <c r="J22" s="2">
        <f>TREND(Calibration!$A$2:$A$4,Calibration!$B$2:$B$4,C22)</f>
        <v>445.69517242177818</v>
      </c>
      <c r="K22" s="2">
        <f>TREND(Calibration!$A$2:$A$4,Calibration!$C$2:$C$4,E22)</f>
        <v>683.73538563583975</v>
      </c>
      <c r="L22" s="2">
        <f>TREND(Calibration!$A$2:$A$4,Calibration!$D$2:$D$4,G22)</f>
        <v>633.01321291741829</v>
      </c>
    </row>
    <row r="23" spans="1:12" x14ac:dyDescent="0.25">
      <c r="A23">
        <v>105082</v>
      </c>
      <c r="B23">
        <v>14.222999570000001</v>
      </c>
      <c r="C23">
        <v>0.6875</v>
      </c>
      <c r="D23">
        <v>1037.94104004</v>
      </c>
      <c r="E23">
        <v>1.68110001</v>
      </c>
      <c r="F23">
        <v>9.9000003020963209E+37</v>
      </c>
      <c r="G23">
        <v>1.6535999800000001</v>
      </c>
      <c r="H23">
        <v>9.9000003020963209E+37</v>
      </c>
      <c r="J23" s="2">
        <f>TREND(Calibration!$A$2:$A$4,Calibration!$B$2:$B$4,C23)</f>
        <v>446.06575967340723</v>
      </c>
      <c r="K23" s="2">
        <f>TREND(Calibration!$A$2:$A$4,Calibration!$C$2:$C$4,E23)</f>
        <v>657.55498999194015</v>
      </c>
      <c r="L23" s="2">
        <f>TREND(Calibration!$A$2:$A$4,Calibration!$D$2:$D$4,G23)</f>
        <v>630.57356775122219</v>
      </c>
    </row>
    <row r="24" spans="1:12" x14ac:dyDescent="0.25">
      <c r="A24">
        <v>110082</v>
      </c>
      <c r="B24">
        <v>14.196999549999999</v>
      </c>
      <c r="C24">
        <v>0.69179999999999997</v>
      </c>
      <c r="D24">
        <v>1206.5219726600001</v>
      </c>
      <c r="E24">
        <v>1.68490005</v>
      </c>
      <c r="F24">
        <v>1312.6779785199999</v>
      </c>
      <c r="G24">
        <v>1.65199995</v>
      </c>
      <c r="H24">
        <v>9.9000003020963209E+37</v>
      </c>
      <c r="J24" s="2">
        <f>TREND(Calibration!$A$2:$A$4,Calibration!$B$2:$B$4,C24)</f>
        <v>448.72172350887644</v>
      </c>
      <c r="K24" s="2">
        <f>TREND(Calibration!$A$2:$A$4,Calibration!$C$2:$C$4,E24)</f>
        <v>659.08790970451116</v>
      </c>
      <c r="L24" s="2">
        <f>TREND(Calibration!$A$2:$A$4,Calibration!$D$2:$D$4,G24)</f>
        <v>629.91195889985056</v>
      </c>
    </row>
    <row r="25" spans="1:12" x14ac:dyDescent="0.25">
      <c r="A25">
        <v>115083</v>
      </c>
      <c r="B25">
        <v>14.17500019</v>
      </c>
      <c r="C25">
        <v>0.69179999999999997</v>
      </c>
      <c r="D25">
        <v>9.9000003020963209E+37</v>
      </c>
      <c r="E25">
        <v>1.6698000399999999</v>
      </c>
      <c r="F25">
        <v>1036.7860107399999</v>
      </c>
      <c r="G25">
        <v>1.6492999800000001</v>
      </c>
      <c r="H25">
        <v>9.9000003020963209E+37</v>
      </c>
      <c r="J25" s="2">
        <f>TREND(Calibration!$A$2:$A$4,Calibration!$B$2:$B$4,C25)</f>
        <v>448.72172350887644</v>
      </c>
      <c r="K25" s="2">
        <f>TREND(Calibration!$A$2:$A$4,Calibration!$C$2:$C$4,E25)</f>
        <v>652.99663093138793</v>
      </c>
      <c r="L25" s="2">
        <f>TREND(Calibration!$A$2:$A$4,Calibration!$D$2:$D$4,G25)</f>
        <v>628.79552730141972</v>
      </c>
    </row>
    <row r="26" spans="1:12" x14ac:dyDescent="0.25">
      <c r="A26">
        <v>120083</v>
      </c>
      <c r="B26">
        <v>14.243000029999999</v>
      </c>
      <c r="C26">
        <v>0.67989999000000001</v>
      </c>
      <c r="D26">
        <v>9.9000003020963209E+37</v>
      </c>
      <c r="E26">
        <v>1.6460000299999999</v>
      </c>
      <c r="F26">
        <v>350.81399535999998</v>
      </c>
      <c r="G26">
        <v>1.6497999400000001</v>
      </c>
      <c r="H26">
        <v>9.9000003020963209E+37</v>
      </c>
      <c r="J26" s="2">
        <f>TREND(Calibration!$A$2:$A$4,Calibration!$B$2:$B$4,C26)</f>
        <v>441.37149183405739</v>
      </c>
      <c r="K26" s="2">
        <f>TREND(Calibration!$A$2:$A$4,Calibration!$C$2:$C$4,E26)</f>
        <v>643.3958097588777</v>
      </c>
      <c r="L26" s="2">
        <f>TREND(Calibration!$A$2:$A$4,Calibration!$D$2:$D$4,G26)</f>
        <v>629.00225965102038</v>
      </c>
    </row>
    <row r="27" spans="1:12" x14ac:dyDescent="0.25">
      <c r="A27">
        <v>125083</v>
      </c>
      <c r="B27">
        <v>14.3920002</v>
      </c>
      <c r="C27">
        <v>0.67779999999999996</v>
      </c>
      <c r="D27">
        <v>1029.3709716799999</v>
      </c>
      <c r="E27">
        <v>1.6233999699999999</v>
      </c>
      <c r="F27">
        <v>467.22900391000002</v>
      </c>
      <c r="G27">
        <v>1.65199995</v>
      </c>
      <c r="H27">
        <v>9.9000003020963209E+37</v>
      </c>
      <c r="J27" s="2">
        <f>TREND(Calibration!$A$2:$A$4,Calibration!$B$2:$B$4,C27)</f>
        <v>440.07439939339525</v>
      </c>
      <c r="K27" s="2">
        <f>TREND(Calibration!$A$2:$A$4,Calibration!$C$2:$C$4,E27)</f>
        <v>634.27904323029202</v>
      </c>
      <c r="L27" s="2">
        <f>TREND(Calibration!$A$2:$A$4,Calibration!$D$2:$D$4,G27)</f>
        <v>629.91195889985056</v>
      </c>
    </row>
    <row r="28" spans="1:12" x14ac:dyDescent="0.25">
      <c r="A28">
        <v>130084</v>
      </c>
      <c r="B28">
        <v>14.61299992</v>
      </c>
      <c r="C28">
        <v>0.67510002999999996</v>
      </c>
      <c r="D28">
        <v>724.49401854999996</v>
      </c>
      <c r="E28">
        <v>1.70869994</v>
      </c>
      <c r="F28">
        <v>520.56402588000003</v>
      </c>
      <c r="G28">
        <v>1.65409994</v>
      </c>
      <c r="H28">
        <v>9.9000003020963209E+37</v>
      </c>
      <c r="J28" s="2">
        <f>TREND(Calibration!$A$2:$A$4,Calibration!$B$2:$B$4,C28)</f>
        <v>438.40671970110412</v>
      </c>
      <c r="K28" s="2">
        <f>TREND(Calibration!$A$2:$A$4,Calibration!$C$2:$C$4,E28)</f>
        <v>668.68868246954014</v>
      </c>
      <c r="L28" s="2">
        <f>TREND(Calibration!$A$2:$A$4,Calibration!$D$2:$D$4,G28)</f>
        <v>630.78030010082284</v>
      </c>
    </row>
    <row r="29" spans="1:12" x14ac:dyDescent="0.25">
      <c r="A29">
        <v>135083</v>
      </c>
      <c r="B29">
        <v>14.76500034</v>
      </c>
      <c r="C29">
        <v>0.67290002000000004</v>
      </c>
      <c r="D29">
        <v>1120.3210449200001</v>
      </c>
      <c r="E29">
        <v>1.6266000300000001</v>
      </c>
      <c r="F29">
        <v>572.87597656000003</v>
      </c>
      <c r="G29">
        <v>1.6574000099999999</v>
      </c>
      <c r="H29">
        <v>9.9000003020963209E+37</v>
      </c>
      <c r="J29" s="2">
        <f>TREND(Calibration!$A$2:$A$4,Calibration!$B$2:$B$4,C29)</f>
        <v>437.04784830629706</v>
      </c>
      <c r="K29" s="2">
        <f>TREND(Calibration!$A$2:$A$4,Calibration!$C$2:$C$4,E29)</f>
        <v>635.56993360392232</v>
      </c>
      <c r="L29" s="2">
        <f>TREND(Calibration!$A$2:$A$4,Calibration!$D$2:$D$4,G29)</f>
        <v>632.144871716446</v>
      </c>
    </row>
    <row r="30" spans="1:12" x14ac:dyDescent="0.25">
      <c r="A30">
        <v>140083</v>
      </c>
      <c r="B30">
        <v>14.74199963</v>
      </c>
      <c r="C30">
        <v>0.67180002000000005</v>
      </c>
      <c r="D30">
        <v>9.9000003020963209E+37</v>
      </c>
      <c r="E30">
        <v>1.6487000000000001</v>
      </c>
      <c r="F30">
        <v>228.85699463</v>
      </c>
      <c r="G30">
        <v>1.6574000099999999</v>
      </c>
      <c r="H30">
        <v>9.9000003020963209E+37</v>
      </c>
      <c r="J30" s="2">
        <f>TREND(Calibration!$A$2:$A$4,Calibration!$B$2:$B$4,C30)</f>
        <v>436.36841569722355</v>
      </c>
      <c r="K30" s="2">
        <f>TREND(Calibration!$A$2:$A$4,Calibration!$C$2:$C$4,E30)</f>
        <v>644.48496598785164</v>
      </c>
      <c r="L30" s="2">
        <f>TREND(Calibration!$A$2:$A$4,Calibration!$D$2:$D$4,G30)</f>
        <v>632.144871716446</v>
      </c>
    </row>
    <row r="31" spans="1:12" x14ac:dyDescent="0.25">
      <c r="A31">
        <v>145083</v>
      </c>
      <c r="B31">
        <v>14.56099987</v>
      </c>
      <c r="C31">
        <v>0.67669999999999997</v>
      </c>
      <c r="D31">
        <v>9.9000003020963209E+37</v>
      </c>
      <c r="E31">
        <v>1.6497999400000001</v>
      </c>
      <c r="F31">
        <v>251.56100463999999</v>
      </c>
      <c r="G31">
        <v>1.66390002</v>
      </c>
      <c r="H31">
        <v>9.9000003020963209E+37</v>
      </c>
      <c r="J31" s="2">
        <f>TREND(Calibration!$A$2:$A$4,Calibration!$B$2:$B$4,C31)</f>
        <v>439.39496678432175</v>
      </c>
      <c r="K31" s="2">
        <f>TREND(Calibration!$A$2:$A$4,Calibration!$C$2:$C$4,E31)</f>
        <v>644.92867703001048</v>
      </c>
      <c r="L31" s="2">
        <f>TREND(Calibration!$A$2:$A$4,Calibration!$D$2:$D$4,G31)</f>
        <v>634.83261141507876</v>
      </c>
    </row>
    <row r="32" spans="1:12" x14ac:dyDescent="0.25">
      <c r="A32">
        <v>150084</v>
      </c>
      <c r="B32">
        <v>14.411000250000001</v>
      </c>
      <c r="C32">
        <v>0.67290002000000004</v>
      </c>
      <c r="D32">
        <v>1334.31799316</v>
      </c>
      <c r="E32">
        <v>1.6288000300000001</v>
      </c>
      <c r="F32">
        <v>321.07101440000002</v>
      </c>
      <c r="G32">
        <v>1.6648999499999999</v>
      </c>
      <c r="H32">
        <v>9.9000003020963209E+37</v>
      </c>
      <c r="J32" s="2">
        <f>TREND(Calibration!$A$2:$A$4,Calibration!$B$2:$B$4,C32)</f>
        <v>437.04784830629706</v>
      </c>
      <c r="K32" s="2">
        <f>TREND(Calibration!$A$2:$A$4,Calibration!$C$2:$C$4,E32)</f>
        <v>636.45740409572136</v>
      </c>
      <c r="L32" s="2">
        <f>TREND(Calibration!$A$2:$A$4,Calibration!$D$2:$D$4,G32)</f>
        <v>635.24608024925794</v>
      </c>
    </row>
    <row r="33" spans="1:12" x14ac:dyDescent="0.25">
      <c r="A33">
        <v>155083</v>
      </c>
      <c r="B33">
        <v>14.25899982</v>
      </c>
      <c r="C33">
        <v>0.67720002000000001</v>
      </c>
      <c r="D33">
        <v>1298.93395996</v>
      </c>
      <c r="E33">
        <v>1.6088000499999999</v>
      </c>
      <c r="F33">
        <v>360.48699950999998</v>
      </c>
      <c r="G33">
        <v>1.6552</v>
      </c>
      <c r="H33">
        <v>9.9000003020963209E+37</v>
      </c>
      <c r="J33" s="2">
        <f>TREND(Calibration!$A$2:$A$4,Calibration!$B$2:$B$4,C33)</f>
        <v>439.70381214176626</v>
      </c>
      <c r="K33" s="2">
        <f>TREND(Calibration!$A$2:$A$4,Calibration!$C$2:$C$4,E33)</f>
        <v>628.38949860182515</v>
      </c>
      <c r="L33" s="2">
        <f>TREND(Calibration!$A$2:$A$4,Calibration!$D$2:$D$4,G33)</f>
        <v>631.23517246761583</v>
      </c>
    </row>
    <row r="34" spans="1:12" x14ac:dyDescent="0.25">
      <c r="A34">
        <v>160085</v>
      </c>
      <c r="B34">
        <v>14.161999700000001</v>
      </c>
      <c r="C34">
        <v>0.67779999999999996</v>
      </c>
      <c r="D34">
        <v>9.9000003020963209E+37</v>
      </c>
      <c r="E34">
        <v>1.5925999900000001</v>
      </c>
      <c r="F34">
        <v>135.8690033</v>
      </c>
      <c r="G34">
        <v>1.6482000400000001</v>
      </c>
      <c r="H34">
        <v>9.9000003020963209E+37</v>
      </c>
      <c r="J34" s="2">
        <f>TREND(Calibration!$A$2:$A$4,Calibration!$B$2:$B$4,C34)</f>
        <v>440.07439939339525</v>
      </c>
      <c r="K34" s="2">
        <f>TREND(Calibration!$A$2:$A$4,Calibration!$C$2:$C$4,E34)</f>
        <v>621.8544644130186</v>
      </c>
      <c r="L34" s="2">
        <f>TREND(Calibration!$A$2:$A$4,Calibration!$D$2:$D$4,G34)</f>
        <v>628.34070455436017</v>
      </c>
    </row>
    <row r="35" spans="1:12" x14ac:dyDescent="0.25">
      <c r="A35">
        <v>165085</v>
      </c>
      <c r="B35">
        <v>14.11600018</v>
      </c>
      <c r="C35">
        <v>0.68589997000000003</v>
      </c>
      <c r="D35">
        <v>1198.7480468700001</v>
      </c>
      <c r="E35">
        <v>1.61960006</v>
      </c>
      <c r="F35">
        <v>293.71499634000003</v>
      </c>
      <c r="G35">
        <v>1.6504000400000001</v>
      </c>
      <c r="H35">
        <v>9.9000003020963209E+37</v>
      </c>
      <c r="J35" s="2">
        <f>TREND(Calibration!$A$2:$A$4,Calibration!$B$2:$B$4,C35)</f>
        <v>445.07747553022915</v>
      </c>
      <c r="K35" s="2">
        <f>TREND(Calibration!$A$2:$A$4,Calibration!$C$2:$C$4,E35)</f>
        <v>632.74617595915925</v>
      </c>
      <c r="L35" s="2">
        <f>TREND(Calibration!$A$2:$A$4,Calibration!$D$2:$D$4,G35)</f>
        <v>629.25039966821259</v>
      </c>
    </row>
    <row r="36" spans="1:12" x14ac:dyDescent="0.25">
      <c r="A36">
        <v>170085</v>
      </c>
      <c r="B36">
        <v>14.248999599999999</v>
      </c>
      <c r="C36">
        <v>0.68210000000000004</v>
      </c>
      <c r="D36">
        <v>1221.8730468700001</v>
      </c>
      <c r="E36">
        <v>1.5915000399999999</v>
      </c>
      <c r="F36">
        <v>552.25201416000004</v>
      </c>
      <c r="G36">
        <v>1.6513999699999999</v>
      </c>
      <c r="H36">
        <v>9.9000003020963209E+37</v>
      </c>
      <c r="J36" s="2">
        <f>TREND(Calibration!$A$2:$A$4,Calibration!$B$2:$B$4,C36)</f>
        <v>442.73036322886452</v>
      </c>
      <c r="K36" s="2">
        <f>TREND(Calibration!$A$2:$A$4,Calibration!$C$2:$C$4,E36)</f>
        <v>621.410749336903</v>
      </c>
      <c r="L36" s="2">
        <f>TREND(Calibration!$A$2:$A$4,Calibration!$D$2:$D$4,G36)</f>
        <v>629.66386850239189</v>
      </c>
    </row>
    <row r="37" spans="1:12" x14ac:dyDescent="0.25">
      <c r="A37">
        <v>175085</v>
      </c>
      <c r="B37">
        <v>14.46700001</v>
      </c>
      <c r="C37">
        <v>0.67290002000000004</v>
      </c>
      <c r="D37">
        <v>897.67498779000005</v>
      </c>
      <c r="E37">
        <v>1.6007000199999999</v>
      </c>
      <c r="F37">
        <v>595.44598388999998</v>
      </c>
      <c r="G37">
        <v>1.65470004</v>
      </c>
      <c r="H37">
        <v>9.9000003020963209E+37</v>
      </c>
      <c r="J37" s="2">
        <f>TREND(Calibration!$A$2:$A$4,Calibration!$B$2:$B$4,C37)</f>
        <v>437.04784830629706</v>
      </c>
      <c r="K37" s="2">
        <f>TREND(Calibration!$A$2:$A$4,Calibration!$C$2:$C$4,E37)</f>
        <v>625.12198150742188</v>
      </c>
      <c r="L37" s="2">
        <f>TREND(Calibration!$A$2:$A$4,Calibration!$D$2:$D$4,G37)</f>
        <v>631.02844011801506</v>
      </c>
    </row>
    <row r="38" spans="1:12" x14ac:dyDescent="0.25">
      <c r="A38">
        <v>180085</v>
      </c>
      <c r="B38">
        <v>14.647999759999999</v>
      </c>
      <c r="C38">
        <v>0.67779999999999996</v>
      </c>
      <c r="D38">
        <v>973.58697510000002</v>
      </c>
      <c r="E38">
        <v>1.6335999999999999</v>
      </c>
      <c r="F38">
        <v>491.38699341</v>
      </c>
      <c r="G38">
        <v>1.65470004</v>
      </c>
      <c r="H38">
        <v>9.9000003020963209E+37</v>
      </c>
      <c r="J38" s="2">
        <f>TREND(Calibration!$A$2:$A$4,Calibration!$B$2:$B$4,C38)</f>
        <v>440.07439939339525</v>
      </c>
      <c r="K38" s="2">
        <f>TREND(Calibration!$A$2:$A$4,Calibration!$C$2:$C$4,E38)</f>
        <v>638.39369124868529</v>
      </c>
      <c r="L38" s="2">
        <f>TREND(Calibration!$A$2:$A$4,Calibration!$D$2:$D$4,G38)</f>
        <v>631.02844011801506</v>
      </c>
    </row>
    <row r="39" spans="1:12" x14ac:dyDescent="0.25">
      <c r="A39">
        <v>185085</v>
      </c>
      <c r="B39">
        <v>14.74199963</v>
      </c>
      <c r="C39">
        <v>0.68260001999999997</v>
      </c>
      <c r="D39">
        <v>838.03601074000005</v>
      </c>
      <c r="E39">
        <v>1.6617000099999999</v>
      </c>
      <c r="F39">
        <v>628.54101562000005</v>
      </c>
      <c r="G39">
        <v>1.6574000099999999</v>
      </c>
      <c r="H39">
        <v>9.9000003020963209E+37</v>
      </c>
      <c r="J39" s="2">
        <f>TREND(Calibration!$A$2:$A$4,Calibration!$B$2:$B$4,C39)</f>
        <v>443.03920858630897</v>
      </c>
      <c r="K39" s="2">
        <f>TREND(Calibration!$A$2:$A$4,Calibration!$C$2:$C$4,E39)</f>
        <v>649.72911383698465</v>
      </c>
      <c r="L39" s="2">
        <f>TREND(Calibration!$A$2:$A$4,Calibration!$D$2:$D$4,G39)</f>
        <v>632.144871716446</v>
      </c>
    </row>
    <row r="40" spans="1:12" x14ac:dyDescent="0.25">
      <c r="A40">
        <v>190085</v>
      </c>
      <c r="B40">
        <v>14.713000299999999</v>
      </c>
      <c r="C40">
        <v>0.68959999000000005</v>
      </c>
      <c r="D40">
        <v>981.28601074000005</v>
      </c>
      <c r="E40">
        <v>1.69949996</v>
      </c>
      <c r="F40">
        <v>1157.1750488299999</v>
      </c>
      <c r="G40">
        <v>1.6535999800000001</v>
      </c>
      <c r="H40">
        <v>9.9000003020963209E+37</v>
      </c>
      <c r="J40" s="2">
        <f>TREND(Calibration!$A$2:$A$4,Calibration!$B$2:$B$4,C40)</f>
        <v>447.36285211406937</v>
      </c>
      <c r="K40" s="2">
        <f>TREND(Calibration!$A$2:$A$4,Calibration!$C$2:$C$4,E40)</f>
        <v>664.97745029902114</v>
      </c>
      <c r="L40" s="2">
        <f>TREND(Calibration!$A$2:$A$4,Calibration!$D$2:$D$4,G40)</f>
        <v>630.57356775122219</v>
      </c>
    </row>
    <row r="41" spans="1:12" x14ac:dyDescent="0.25">
      <c r="A41">
        <v>195085</v>
      </c>
      <c r="B41">
        <v>14.557000159999999</v>
      </c>
      <c r="C41">
        <v>0.68480003</v>
      </c>
      <c r="D41">
        <v>974.18103026999995</v>
      </c>
      <c r="E41">
        <v>1.72490001</v>
      </c>
      <c r="F41">
        <v>1278.0789794899999</v>
      </c>
      <c r="G41">
        <v>1.6504000400000001</v>
      </c>
      <c r="H41">
        <v>9.9000003020963209E+37</v>
      </c>
      <c r="J41" s="2">
        <f>TREND(Calibration!$A$2:$A$4,Calibration!$B$2:$B$4,C41)</f>
        <v>444.3980799811161</v>
      </c>
      <c r="K41" s="2">
        <f>TREND(Calibration!$A$2:$A$4,Calibration!$C$2:$C$4,E41)</f>
        <v>675.22372069230346</v>
      </c>
      <c r="L41" s="2">
        <f>TREND(Calibration!$A$2:$A$4,Calibration!$D$2:$D$4,G41)</f>
        <v>629.25039966821259</v>
      </c>
    </row>
    <row r="42" spans="1:12" x14ac:dyDescent="0.25">
      <c r="A42">
        <v>200085</v>
      </c>
      <c r="B42">
        <v>14.38899994</v>
      </c>
      <c r="C42">
        <v>0.67779999999999996</v>
      </c>
      <c r="D42">
        <v>838.38098145000004</v>
      </c>
      <c r="E42">
        <v>1.69029999</v>
      </c>
      <c r="F42">
        <v>1058.31994629</v>
      </c>
      <c r="G42">
        <v>1.6552</v>
      </c>
      <c r="H42">
        <v>9.9000003020963209E+37</v>
      </c>
      <c r="J42" s="2">
        <f>TREND(Calibration!$A$2:$A$4,Calibration!$B$2:$B$4,C42)</f>
        <v>440.07439939339525</v>
      </c>
      <c r="K42" s="2">
        <f>TREND(Calibration!$A$2:$A$4,Calibration!$C$2:$C$4,E42)</f>
        <v>661.26622216245903</v>
      </c>
      <c r="L42" s="2">
        <f>TREND(Calibration!$A$2:$A$4,Calibration!$D$2:$D$4,G42)</f>
        <v>631.23517246761583</v>
      </c>
    </row>
    <row r="43" spans="1:12" x14ac:dyDescent="0.25">
      <c r="A43">
        <v>205085</v>
      </c>
      <c r="B43">
        <v>14.26200008</v>
      </c>
      <c r="C43">
        <v>0.67559999000000004</v>
      </c>
      <c r="D43">
        <v>662.79998779000005</v>
      </c>
      <c r="E43">
        <v>1.67680001</v>
      </c>
      <c r="F43">
        <v>836.66699218999997</v>
      </c>
      <c r="G43">
        <v>1.6568000300000001</v>
      </c>
      <c r="H43">
        <v>9.9000003020963209E+37</v>
      </c>
      <c r="J43" s="2">
        <f>TREND(Calibration!$A$2:$A$4,Calibration!$B$2:$B$4,C43)</f>
        <v>438.71552799858819</v>
      </c>
      <c r="K43" s="2">
        <f>TREND(Calibration!$A$2:$A$4,Calibration!$C$2:$C$4,E43)</f>
        <v>655.82038857615112</v>
      </c>
      <c r="L43" s="2">
        <f>TREND(Calibration!$A$2:$A$4,Calibration!$D$2:$D$4,G43)</f>
        <v>631.89678131898734</v>
      </c>
    </row>
    <row r="44" spans="1:12" x14ac:dyDescent="0.25">
      <c r="A44">
        <v>210095</v>
      </c>
      <c r="B44">
        <v>14.17500019</v>
      </c>
      <c r="C44">
        <v>0.68589997000000003</v>
      </c>
      <c r="D44">
        <v>437.38500977000001</v>
      </c>
      <c r="E44">
        <v>1.6972999600000001</v>
      </c>
      <c r="F44">
        <v>9.9000003020963209E+37</v>
      </c>
      <c r="G44">
        <v>1.6552</v>
      </c>
      <c r="H44">
        <v>9.9000003020963209E+37</v>
      </c>
      <c r="J44" s="2">
        <f>TREND(Calibration!$A$2:$A$4,Calibration!$B$2:$B$4,C44)</f>
        <v>445.07747553022915</v>
      </c>
      <c r="K44" s="2">
        <f>TREND(Calibration!$A$2:$A$4,Calibration!$C$2:$C$4,E44)</f>
        <v>664.08997980722211</v>
      </c>
      <c r="L44" s="2">
        <f>TREND(Calibration!$A$2:$A$4,Calibration!$D$2:$D$4,G44)</f>
        <v>631.23517246761583</v>
      </c>
    </row>
    <row r="45" spans="1:12" x14ac:dyDescent="0.25">
      <c r="A45">
        <v>215086</v>
      </c>
      <c r="B45">
        <v>14.079999920000001</v>
      </c>
      <c r="C45">
        <v>0.69400001</v>
      </c>
      <c r="D45">
        <v>1136.05505371</v>
      </c>
      <c r="E45">
        <v>1.6794999799999999</v>
      </c>
      <c r="F45">
        <v>898.66601562000005</v>
      </c>
      <c r="G45">
        <v>1.65629995</v>
      </c>
      <c r="H45">
        <v>9.9000003020963209E+37</v>
      </c>
      <c r="J45" s="2">
        <f>TREND(Calibration!$A$2:$A$4,Calibration!$B$2:$B$4,C45)</f>
        <v>450.08059490368356</v>
      </c>
      <c r="K45" s="2">
        <f>TREND(Calibration!$A$2:$A$4,Calibration!$C$2:$C$4,E45)</f>
        <v>656.90954480512494</v>
      </c>
      <c r="L45" s="2">
        <f>TREND(Calibration!$A$2:$A$4,Calibration!$D$2:$D$4,G45)</f>
        <v>631.68999934965302</v>
      </c>
    </row>
    <row r="46" spans="1:12" x14ac:dyDescent="0.25">
      <c r="A46">
        <v>220085</v>
      </c>
      <c r="B46">
        <v>14.190999980000001</v>
      </c>
      <c r="C46">
        <v>0.67720002000000001</v>
      </c>
      <c r="D46">
        <v>9.9000003020963209E+37</v>
      </c>
      <c r="E46">
        <v>1.6794999799999999</v>
      </c>
      <c r="F46">
        <v>812.72900390999996</v>
      </c>
      <c r="G46">
        <v>1.6513999699999999</v>
      </c>
      <c r="H46">
        <v>9.9000003020963209E+37</v>
      </c>
      <c r="J46" s="2">
        <f>TREND(Calibration!$A$2:$A$4,Calibration!$B$2:$B$4,C46)</f>
        <v>439.70381214176626</v>
      </c>
      <c r="K46" s="2">
        <f>TREND(Calibration!$A$2:$A$4,Calibration!$C$2:$C$4,E46)</f>
        <v>656.90954480512494</v>
      </c>
      <c r="L46" s="2">
        <f>TREND(Calibration!$A$2:$A$4,Calibration!$D$2:$D$4,G46)</f>
        <v>629.66386850239189</v>
      </c>
    </row>
    <row r="47" spans="1:12" x14ac:dyDescent="0.25">
      <c r="A47">
        <v>225085</v>
      </c>
      <c r="B47">
        <v>14.42099953</v>
      </c>
      <c r="C47">
        <v>0.67610002000000002</v>
      </c>
      <c r="D47">
        <v>904.01300048999997</v>
      </c>
      <c r="E47">
        <v>1.6568000300000001</v>
      </c>
      <c r="F47">
        <v>820.69702147999999</v>
      </c>
      <c r="G47">
        <v>1.6535999800000001</v>
      </c>
      <c r="H47">
        <v>9.9000003020963209E+37</v>
      </c>
      <c r="J47" s="2">
        <f>TREND(Calibration!$A$2:$A$4,Calibration!$B$2:$B$4,C47)</f>
        <v>439.02437953269271</v>
      </c>
      <c r="K47" s="2">
        <f>TREND(Calibration!$A$2:$A$4,Calibration!$C$2:$C$4,E47)</f>
        <v>647.75248308225491</v>
      </c>
      <c r="L47" s="2">
        <f>TREND(Calibration!$A$2:$A$4,Calibration!$D$2:$D$4,G47)</f>
        <v>630.57356775122219</v>
      </c>
    </row>
    <row r="48" spans="1:12" x14ac:dyDescent="0.25">
      <c r="A48">
        <v>230085</v>
      </c>
      <c r="B48">
        <v>14.62199974</v>
      </c>
      <c r="C48">
        <v>0.66860001999999996</v>
      </c>
      <c r="D48">
        <v>931.68597411999997</v>
      </c>
      <c r="E48">
        <v>1.64279997</v>
      </c>
      <c r="F48">
        <v>563.69396973000005</v>
      </c>
      <c r="G48">
        <v>1.6525000299999999</v>
      </c>
      <c r="H48">
        <v>9.9000003020963209E+37</v>
      </c>
      <c r="J48" s="2">
        <f>TREND(Calibration!$A$2:$A$4,Calibration!$B$2:$B$4,C48)</f>
        <v>434.39188447082779</v>
      </c>
      <c r="K48" s="2">
        <f>TREND(Calibration!$A$2:$A$4,Calibration!$C$2:$C$4,E48)</f>
        <v>642.1049193852474</v>
      </c>
      <c r="L48" s="2">
        <f>TREND(Calibration!$A$2:$A$4,Calibration!$D$2:$D$4,G48)</f>
        <v>630.11874086918476</v>
      </c>
    </row>
    <row r="49" spans="1:12" x14ac:dyDescent="0.25">
      <c r="A49">
        <v>235085</v>
      </c>
      <c r="B49">
        <v>14.777999879999999</v>
      </c>
      <c r="C49">
        <v>0.67559999000000004</v>
      </c>
      <c r="D49">
        <v>1118.43200684</v>
      </c>
      <c r="E49">
        <v>1.6670999500000001</v>
      </c>
      <c r="F49">
        <v>501.52398682</v>
      </c>
      <c r="G49">
        <v>1.64769995</v>
      </c>
      <c r="H49">
        <v>9.9000003020963209E+37</v>
      </c>
      <c r="J49" s="2">
        <f>TREND(Calibration!$A$2:$A$4,Calibration!$B$2:$B$4,C49)</f>
        <v>438.71552799858819</v>
      </c>
      <c r="K49" s="2">
        <f>TREND(Calibration!$A$2:$A$4,Calibration!$C$2:$C$4,E49)</f>
        <v>651.90742629493275</v>
      </c>
      <c r="L49" s="2">
        <f>TREND(Calibration!$A$2:$A$4,Calibration!$D$2:$D$4,G49)</f>
        <v>628.1339184500481</v>
      </c>
    </row>
    <row r="50" spans="1:12" x14ac:dyDescent="0.25">
      <c r="A50">
        <v>240085</v>
      </c>
      <c r="B50">
        <v>14.76799965</v>
      </c>
      <c r="C50">
        <v>0.67339998000000001</v>
      </c>
      <c r="D50">
        <v>1165.5739746100001</v>
      </c>
      <c r="E50">
        <v>1.7043999400000001</v>
      </c>
      <c r="F50">
        <v>363.72299193999999</v>
      </c>
      <c r="G50">
        <v>1.6439000399999999</v>
      </c>
      <c r="H50">
        <v>9.9000003020963209E+37</v>
      </c>
      <c r="J50" s="2">
        <f>TREND(Calibration!$A$2:$A$4,Calibration!$B$2:$B$4,C50)</f>
        <v>437.356656603781</v>
      </c>
      <c r="K50" s="2">
        <f>TREND(Calibration!$A$2:$A$4,Calibration!$C$2:$C$4,E50)</f>
        <v>666.954081053751</v>
      </c>
      <c r="L50" s="2">
        <f>TREND(Calibration!$A$2:$A$4,Calibration!$D$2:$D$4,G50)</f>
        <v>626.56266410455771</v>
      </c>
    </row>
    <row r="51" spans="1:12" x14ac:dyDescent="0.25">
      <c r="A51">
        <v>245085</v>
      </c>
      <c r="B51">
        <v>14.626000400000001</v>
      </c>
      <c r="C51">
        <v>0.67879999000000002</v>
      </c>
      <c r="D51">
        <v>1134.79504395</v>
      </c>
      <c r="E51">
        <v>1.69410002</v>
      </c>
      <c r="F51">
        <v>376.22900391000002</v>
      </c>
      <c r="G51">
        <v>1.6449999799999999</v>
      </c>
      <c r="H51">
        <v>9.9000003020963209E+37</v>
      </c>
      <c r="J51" s="2">
        <f>TREND(Calibration!$A$2:$A$4,Calibration!$B$2:$B$4,C51)</f>
        <v>440.69205922498384</v>
      </c>
      <c r="K51" s="2">
        <f>TREND(Calibration!$A$2:$A$4,Calibration!$C$2:$C$4,E51)</f>
        <v>662.79913784107328</v>
      </c>
      <c r="L51" s="2">
        <f>TREND(Calibration!$A$2:$A$4,Calibration!$D$2:$D$4,G51)</f>
        <v>627.01748685161715</v>
      </c>
    </row>
    <row r="52" spans="1:12" x14ac:dyDescent="0.25">
      <c r="A52">
        <v>250085</v>
      </c>
      <c r="B52">
        <v>14.444000239999999</v>
      </c>
      <c r="C52">
        <v>0.69230002000000002</v>
      </c>
      <c r="D52">
        <v>928.94598388999998</v>
      </c>
      <c r="E52">
        <v>1.6751999900000001</v>
      </c>
      <c r="F52">
        <v>501.56100464000002</v>
      </c>
      <c r="G52">
        <v>1.6513999699999999</v>
      </c>
      <c r="H52">
        <v>9.9000003020963209E+37</v>
      </c>
      <c r="J52" s="2">
        <f>TREND(Calibration!$A$2:$A$4,Calibration!$B$2:$B$4,C52)</f>
        <v>449.03056886632095</v>
      </c>
      <c r="K52" s="2">
        <f>TREND(Calibration!$A$2:$A$4,Calibration!$C$2:$C$4,E52)</f>
        <v>655.17494742329279</v>
      </c>
      <c r="L52" s="2">
        <f>TREND(Calibration!$A$2:$A$4,Calibration!$D$2:$D$4,G52)</f>
        <v>629.66386850239189</v>
      </c>
    </row>
    <row r="53" spans="1:12" x14ac:dyDescent="0.25">
      <c r="A53">
        <v>255086</v>
      </c>
      <c r="B53">
        <v>14.269000050000001</v>
      </c>
      <c r="C53">
        <v>0.68320000000000003</v>
      </c>
      <c r="D53">
        <v>9.9000003020963209E+37</v>
      </c>
      <c r="E53">
        <v>1.6703000100000001</v>
      </c>
      <c r="F53">
        <v>559.93103026999995</v>
      </c>
      <c r="G53">
        <v>1.6513999699999999</v>
      </c>
      <c r="H53">
        <v>9.9000003020963209E+37</v>
      </c>
      <c r="J53" s="2">
        <f>TREND(Calibration!$A$2:$A$4,Calibration!$B$2:$B$4,C53)</f>
        <v>443.40979583793802</v>
      </c>
      <c r="K53" s="2">
        <f>TREND(Calibration!$A$2:$A$4,Calibration!$C$2:$C$4,E53)</f>
        <v>653.19831666856294</v>
      </c>
      <c r="L53" s="2">
        <f>TREND(Calibration!$A$2:$A$4,Calibration!$D$2:$D$4,G53)</f>
        <v>629.66386850239189</v>
      </c>
    </row>
    <row r="54" spans="1:12" x14ac:dyDescent="0.25">
      <c r="A54">
        <v>260086</v>
      </c>
      <c r="B54">
        <v>14.164999959999999</v>
      </c>
      <c r="C54">
        <v>0.68210000000000004</v>
      </c>
      <c r="D54">
        <v>531.42700194999998</v>
      </c>
      <c r="E54">
        <v>1.6617000099999999</v>
      </c>
      <c r="F54">
        <v>1233.74902344</v>
      </c>
      <c r="G54">
        <v>1.6584999600000001</v>
      </c>
      <c r="H54">
        <v>1319.16894531</v>
      </c>
      <c r="J54" s="2">
        <f>TREND(Calibration!$A$2:$A$4,Calibration!$B$2:$B$4,C54)</f>
        <v>442.73036322886452</v>
      </c>
      <c r="K54" s="2">
        <f>TREND(Calibration!$A$2:$A$4,Calibration!$C$2:$C$4,E54)</f>
        <v>649.72911383698465</v>
      </c>
      <c r="L54" s="2">
        <f>TREND(Calibration!$A$2:$A$4,Calibration!$D$2:$D$4,G54)</f>
        <v>632.59969859848331</v>
      </c>
    </row>
    <row r="55" spans="1:12" x14ac:dyDescent="0.25">
      <c r="A55">
        <v>265085</v>
      </c>
      <c r="B55">
        <v>14.11900043</v>
      </c>
      <c r="C55">
        <v>0.69289999999999996</v>
      </c>
      <c r="D55">
        <v>948.00201416000004</v>
      </c>
      <c r="E55">
        <v>1.7102999699999999</v>
      </c>
      <c r="F55">
        <v>1019.12902832</v>
      </c>
      <c r="G55">
        <v>1.6513999699999999</v>
      </c>
      <c r="H55">
        <v>9.9000003020963209E+37</v>
      </c>
      <c r="J55" s="2">
        <f>TREND(Calibration!$A$2:$A$4,Calibration!$B$2:$B$4,C55)</f>
        <v>449.40115611794994</v>
      </c>
      <c r="K55" s="2">
        <f>TREND(Calibration!$A$2:$A$4,Calibration!$C$2:$C$4,E55)</f>
        <v>669.33412765635512</v>
      </c>
      <c r="L55" s="2">
        <f>TREND(Calibration!$A$2:$A$4,Calibration!$D$2:$D$4,G55)</f>
        <v>629.66386850239189</v>
      </c>
    </row>
    <row r="56" spans="1:12" x14ac:dyDescent="0.25">
      <c r="A56">
        <v>270085</v>
      </c>
      <c r="B56">
        <v>14.2329998</v>
      </c>
      <c r="C56">
        <v>0.68419998999999998</v>
      </c>
      <c r="D56">
        <v>9.9000003020963209E+37</v>
      </c>
      <c r="E56">
        <v>1.7071000300000001</v>
      </c>
      <c r="F56">
        <v>800.51898193</v>
      </c>
      <c r="G56">
        <v>1.6504000400000001</v>
      </c>
      <c r="H56">
        <v>9.9000003020963209E+37</v>
      </c>
      <c r="J56" s="2">
        <f>TREND(Calibration!$A$2:$A$4,Calibration!$B$2:$B$4,C56)</f>
        <v>444.0274556695266</v>
      </c>
      <c r="K56" s="2">
        <f>TREND(Calibration!$A$2:$A$4,Calibration!$C$2:$C$4,E56)</f>
        <v>668.0432856902064</v>
      </c>
      <c r="L56" s="2">
        <f>TREND(Calibration!$A$2:$A$4,Calibration!$D$2:$D$4,G56)</f>
        <v>629.25039966821259</v>
      </c>
    </row>
    <row r="57" spans="1:12" x14ac:dyDescent="0.25">
      <c r="A57">
        <v>275085</v>
      </c>
      <c r="B57">
        <v>14.385000229999999</v>
      </c>
      <c r="C57">
        <v>0.69019997</v>
      </c>
      <c r="D57">
        <v>1042.5930175799999</v>
      </c>
      <c r="E57">
        <v>1.7308000299999999</v>
      </c>
      <c r="F57">
        <v>923.96502685999997</v>
      </c>
      <c r="G57">
        <v>1.66390002</v>
      </c>
      <c r="H57">
        <v>9.9000003020963209E+37</v>
      </c>
      <c r="J57" s="2">
        <f>TREND(Calibration!$A$2:$A$4,Calibration!$B$2:$B$4,C57)</f>
        <v>447.73343936569836</v>
      </c>
      <c r="K57" s="2">
        <f>TREND(Calibration!$A$2:$A$4,Calibration!$C$2:$C$4,E57)</f>
        <v>677.60376326095081</v>
      </c>
      <c r="L57" s="2">
        <f>TREND(Calibration!$A$2:$A$4,Calibration!$D$2:$D$4,G57)</f>
        <v>634.83261141507876</v>
      </c>
    </row>
    <row r="58" spans="1:12" x14ac:dyDescent="0.25">
      <c r="A58">
        <v>280085</v>
      </c>
      <c r="B58">
        <v>14.59000015</v>
      </c>
      <c r="C58">
        <v>0.68150001999999998</v>
      </c>
      <c r="D58">
        <v>1230.4790039100001</v>
      </c>
      <c r="E58">
        <v>1.6886999600000001</v>
      </c>
      <c r="F58">
        <v>1189.2840576200001</v>
      </c>
      <c r="G58">
        <v>1.66330004</v>
      </c>
      <c r="H58">
        <v>9.9000003020963209E+37</v>
      </c>
      <c r="J58" s="2">
        <f>TREND(Calibration!$A$2:$A$4,Calibration!$B$2:$B$4,C58)</f>
        <v>442.35977597723547</v>
      </c>
      <c r="K58" s="2">
        <f>TREND(Calibration!$A$2:$A$4,Calibration!$C$2:$C$4,E58)</f>
        <v>660.62077697564393</v>
      </c>
      <c r="L58" s="2">
        <f>TREND(Calibration!$A$2:$A$4,Calibration!$D$2:$D$4,G58)</f>
        <v>634.58452101761998</v>
      </c>
    </row>
    <row r="59" spans="1:12" x14ac:dyDescent="0.25">
      <c r="A59">
        <v>285087</v>
      </c>
      <c r="B59">
        <v>14.713000299999999</v>
      </c>
      <c r="C59">
        <v>0.69400001</v>
      </c>
      <c r="D59">
        <v>1006.03198242</v>
      </c>
      <c r="E59">
        <v>1.6698000399999999</v>
      </c>
      <c r="F59">
        <v>911.10998534999999</v>
      </c>
      <c r="G59">
        <v>1.66390002</v>
      </c>
      <c r="H59">
        <v>9.9000003020963209E+37</v>
      </c>
      <c r="J59" s="2">
        <f>TREND(Calibration!$A$2:$A$4,Calibration!$B$2:$B$4,C59)</f>
        <v>450.08059490368356</v>
      </c>
      <c r="K59" s="2">
        <f>TREND(Calibration!$A$2:$A$4,Calibration!$C$2:$C$4,E59)</f>
        <v>652.99663093138793</v>
      </c>
      <c r="L59" s="2">
        <f>TREND(Calibration!$A$2:$A$4,Calibration!$D$2:$D$4,G59)</f>
        <v>634.83261141507876</v>
      </c>
    </row>
    <row r="60" spans="1:12" x14ac:dyDescent="0.25">
      <c r="A60">
        <v>290085</v>
      </c>
      <c r="B60">
        <v>14.68999958</v>
      </c>
      <c r="C60">
        <v>0.68589997000000003</v>
      </c>
      <c r="D60">
        <v>1359.87402344</v>
      </c>
      <c r="E60">
        <v>1.68490005</v>
      </c>
      <c r="F60">
        <v>956.83197021000001</v>
      </c>
      <c r="G60">
        <v>1.66390002</v>
      </c>
      <c r="H60">
        <v>9.9000003020963209E+37</v>
      </c>
      <c r="J60" s="2">
        <f>TREND(Calibration!$A$2:$A$4,Calibration!$B$2:$B$4,C60)</f>
        <v>445.07747553022915</v>
      </c>
      <c r="K60" s="2">
        <f>TREND(Calibration!$A$2:$A$4,Calibration!$C$2:$C$4,E60)</f>
        <v>659.08790970451116</v>
      </c>
      <c r="L60" s="2">
        <f>TREND(Calibration!$A$2:$A$4,Calibration!$D$2:$D$4,G60)</f>
        <v>634.83261141507876</v>
      </c>
    </row>
    <row r="61" spans="1:12" x14ac:dyDescent="0.25">
      <c r="A61">
        <v>295086</v>
      </c>
      <c r="B61">
        <v>14.583000180000001</v>
      </c>
      <c r="C61">
        <v>0.69340002999999995</v>
      </c>
      <c r="D61">
        <v>785.63500977000001</v>
      </c>
      <c r="E61">
        <v>1.6665999899999999</v>
      </c>
      <c r="F61">
        <v>9.9000003020963209E+37</v>
      </c>
      <c r="G61">
        <v>1.6612000499999999</v>
      </c>
      <c r="H61">
        <v>9.9000003020963209E+37</v>
      </c>
      <c r="J61" s="2">
        <f>TREND(Calibration!$A$2:$A$4,Calibration!$B$2:$B$4,C61)</f>
        <v>449.71000765205451</v>
      </c>
      <c r="K61" s="2">
        <f>TREND(Calibration!$A$2:$A$4,Calibration!$C$2:$C$4,E61)</f>
        <v>651.70574459171451</v>
      </c>
      <c r="L61" s="2">
        <f>TREND(Calibration!$A$2:$A$4,Calibration!$D$2:$D$4,G61)</f>
        <v>633.7161798166477</v>
      </c>
    </row>
    <row r="62" spans="1:12" x14ac:dyDescent="0.25">
      <c r="A62">
        <v>300086</v>
      </c>
      <c r="B62">
        <v>14.397999759999999</v>
      </c>
      <c r="C62">
        <v>0.69069999000000004</v>
      </c>
      <c r="D62">
        <v>626.79602050999995</v>
      </c>
      <c r="E62">
        <v>1.71790004</v>
      </c>
      <c r="F62">
        <v>1354.5880127</v>
      </c>
      <c r="G62">
        <v>1.65629995</v>
      </c>
      <c r="H62">
        <v>9.9000003020963209E+37</v>
      </c>
      <c r="J62" s="2">
        <f>TREND(Calibration!$A$2:$A$4,Calibration!$B$2:$B$4,C62)</f>
        <v>448.04228472314287</v>
      </c>
      <c r="K62" s="2">
        <f>TREND(Calibration!$A$2:$A$4,Calibration!$C$2:$C$4,E62)</f>
        <v>672.39996304754038</v>
      </c>
      <c r="L62" s="2">
        <f>TREND(Calibration!$A$2:$A$4,Calibration!$D$2:$D$4,G62)</f>
        <v>631.68999934965302</v>
      </c>
    </row>
    <row r="63" spans="1:12" x14ac:dyDescent="0.25">
      <c r="A63">
        <v>305086</v>
      </c>
      <c r="B63">
        <v>14.248999599999999</v>
      </c>
      <c r="C63">
        <v>0.68640000000000001</v>
      </c>
      <c r="D63">
        <v>746.28802489999998</v>
      </c>
      <c r="E63">
        <v>1.6574000099999999</v>
      </c>
      <c r="F63">
        <v>1110.95703125</v>
      </c>
      <c r="G63">
        <v>1.6605999499999999</v>
      </c>
      <c r="H63">
        <v>9.9000003020963209E+37</v>
      </c>
      <c r="J63" s="2">
        <f>TREND(Calibration!$A$2:$A$4,Calibration!$B$2:$B$4,C63)</f>
        <v>445.38632706433373</v>
      </c>
      <c r="K63" s="2">
        <f>TREND(Calibration!$A$2:$A$4,Calibration!$C$2:$C$4,E63)</f>
        <v>647.99451242119562</v>
      </c>
      <c r="L63" s="2">
        <f>TREND(Calibration!$A$2:$A$4,Calibration!$D$2:$D$4,G63)</f>
        <v>633.46803979945548</v>
      </c>
    </row>
    <row r="64" spans="1:12" x14ac:dyDescent="0.25">
      <c r="A64">
        <v>310085</v>
      </c>
      <c r="B64">
        <v>14.12899971</v>
      </c>
      <c r="C64">
        <v>0.69019997</v>
      </c>
      <c r="D64">
        <v>739.38299560999997</v>
      </c>
      <c r="E64">
        <v>1.68710005</v>
      </c>
      <c r="F64">
        <v>857.99401854999996</v>
      </c>
      <c r="G64">
        <v>1.6584999600000001</v>
      </c>
      <c r="H64">
        <v>9.9000003020963209E+37</v>
      </c>
      <c r="J64" s="2">
        <f>TREND(Calibration!$A$2:$A$4,Calibration!$B$2:$B$4,C64)</f>
        <v>447.73343936569836</v>
      </c>
      <c r="K64" s="2">
        <f>TREND(Calibration!$A$2:$A$4,Calibration!$C$2:$C$4,E64)</f>
        <v>659.9753801963102</v>
      </c>
      <c r="L64" s="2">
        <f>TREND(Calibration!$A$2:$A$4,Calibration!$D$2:$D$4,G64)</f>
        <v>632.59969859848331</v>
      </c>
    </row>
    <row r="65" spans="1:12" x14ac:dyDescent="0.25">
      <c r="A65">
        <v>315086</v>
      </c>
      <c r="B65">
        <v>14.083999629999999</v>
      </c>
      <c r="C65">
        <v>0.68480003</v>
      </c>
      <c r="D65">
        <v>890.15600586000005</v>
      </c>
      <c r="E65">
        <v>1.6315000099999999</v>
      </c>
      <c r="F65">
        <v>688.77801513999998</v>
      </c>
      <c r="G65">
        <v>1.6492999800000001</v>
      </c>
      <c r="H65">
        <v>9.9000003020963209E+37</v>
      </c>
      <c r="J65" s="2">
        <f>TREND(Calibration!$A$2:$A$4,Calibration!$B$2:$B$4,C65)</f>
        <v>444.3980799811161</v>
      </c>
      <c r="K65" s="2">
        <f>TREND(Calibration!$A$2:$A$4,Calibration!$C$2:$C$4,E65)</f>
        <v>637.54656435865206</v>
      </c>
      <c r="L65" s="2">
        <f>TREND(Calibration!$A$2:$A$4,Calibration!$D$2:$D$4,G65)</f>
        <v>628.79552730141972</v>
      </c>
    </row>
    <row r="66" spans="1:12" x14ac:dyDescent="0.25">
      <c r="A66">
        <v>320086</v>
      </c>
      <c r="B66">
        <v>14.213000299999999</v>
      </c>
      <c r="C66">
        <v>0.68150001999999998</v>
      </c>
      <c r="D66">
        <v>1155.10998535</v>
      </c>
      <c r="E66">
        <v>1.6099000000000001</v>
      </c>
      <c r="F66">
        <v>564.71600341999999</v>
      </c>
      <c r="G66">
        <v>1.6492999800000001</v>
      </c>
      <c r="H66">
        <v>9.9000003020963209E+37</v>
      </c>
      <c r="J66" s="2">
        <f>TREND(Calibration!$A$2:$A$4,Calibration!$B$2:$B$4,C66)</f>
        <v>442.35977597723547</v>
      </c>
      <c r="K66" s="2">
        <f>TREND(Calibration!$A$2:$A$4,Calibration!$C$2:$C$4,E66)</f>
        <v>628.83321367794088</v>
      </c>
      <c r="L66" s="2">
        <f>TREND(Calibration!$A$2:$A$4,Calibration!$D$2:$D$4,G66)</f>
        <v>628.79552730141972</v>
      </c>
    </row>
    <row r="67" spans="1:12" x14ac:dyDescent="0.25">
      <c r="A67">
        <v>325086</v>
      </c>
      <c r="B67">
        <v>14.434000019999999</v>
      </c>
      <c r="C67">
        <v>0.67989999000000001</v>
      </c>
      <c r="D67">
        <v>9.9000003020963209E+37</v>
      </c>
      <c r="E67">
        <v>1.6504000400000001</v>
      </c>
      <c r="F67">
        <v>375.47799683</v>
      </c>
      <c r="G67">
        <v>1.6487000000000001</v>
      </c>
      <c r="H67">
        <v>9.9000003020963209E+37</v>
      </c>
      <c r="J67" s="2">
        <f>TREND(Calibration!$A$2:$A$4,Calibration!$B$2:$B$4,C67)</f>
        <v>441.37149183405739</v>
      </c>
      <c r="K67" s="2">
        <f>TREND(Calibration!$A$2:$A$4,Calibration!$C$2:$C$4,E67)</f>
        <v>645.17075477643266</v>
      </c>
      <c r="L67" s="2">
        <f>TREND(Calibration!$A$2:$A$4,Calibration!$D$2:$D$4,G67)</f>
        <v>628.54743690396094</v>
      </c>
    </row>
    <row r="68" spans="1:12" x14ac:dyDescent="0.25">
      <c r="A68">
        <v>330086</v>
      </c>
      <c r="B68">
        <v>14.64500046</v>
      </c>
      <c r="C68">
        <v>0.68320000000000003</v>
      </c>
      <c r="D68">
        <v>1283.5579834</v>
      </c>
      <c r="E68">
        <v>1.6568000300000001</v>
      </c>
      <c r="F68">
        <v>616.67999268000005</v>
      </c>
      <c r="G68">
        <v>1.6449999799999999</v>
      </c>
      <c r="H68">
        <v>9.9000003020963209E+37</v>
      </c>
      <c r="J68" s="2">
        <f>TREND(Calibration!$A$2:$A$4,Calibration!$B$2:$B$4,C68)</f>
        <v>443.40979583793802</v>
      </c>
      <c r="K68" s="2">
        <f>TREND(Calibration!$A$2:$A$4,Calibration!$C$2:$C$4,E68)</f>
        <v>647.75248308225491</v>
      </c>
      <c r="L68" s="2">
        <f>TREND(Calibration!$A$2:$A$4,Calibration!$D$2:$D$4,G68)</f>
        <v>627.01748685161715</v>
      </c>
    </row>
    <row r="69" spans="1:12" x14ac:dyDescent="0.25">
      <c r="A69">
        <v>335086</v>
      </c>
      <c r="B69">
        <v>14.73600006</v>
      </c>
      <c r="C69">
        <v>0.69230002000000002</v>
      </c>
      <c r="D69">
        <v>1203.875</v>
      </c>
      <c r="E69">
        <v>1.61960006</v>
      </c>
      <c r="F69">
        <v>449.26300049000002</v>
      </c>
      <c r="G69">
        <v>1.6400999999999999</v>
      </c>
      <c r="H69">
        <v>9.9000003020963209E+37</v>
      </c>
      <c r="J69" s="2">
        <f>TREND(Calibration!$A$2:$A$4,Calibration!$B$2:$B$4,C69)</f>
        <v>449.03056886632095</v>
      </c>
      <c r="K69" s="2">
        <f>TREND(Calibration!$A$2:$A$4,Calibration!$C$2:$C$4,E69)</f>
        <v>632.74617595915925</v>
      </c>
      <c r="L69" s="2">
        <f>TREND(Calibration!$A$2:$A$4,Calibration!$D$2:$D$4,G69)</f>
        <v>624.99135600435591</v>
      </c>
    </row>
    <row r="70" spans="1:12" x14ac:dyDescent="0.25">
      <c r="A70">
        <v>340087</v>
      </c>
      <c r="B70">
        <v>14.70300007</v>
      </c>
      <c r="C70">
        <v>0.68260001999999997</v>
      </c>
      <c r="D70">
        <v>9.9000003020963209E+37</v>
      </c>
      <c r="E70">
        <v>1.63039994</v>
      </c>
      <c r="F70">
        <v>580.20202637</v>
      </c>
      <c r="G70">
        <v>1.64170003</v>
      </c>
      <c r="H70">
        <v>9.9000003020963209E+37</v>
      </c>
      <c r="J70" s="2">
        <f>TREND(Calibration!$A$2:$A$4,Calibration!$B$2:$B$4,C70)</f>
        <v>443.03920858630897</v>
      </c>
      <c r="K70" s="2">
        <f>TREND(Calibration!$A$2:$A$4,Calibration!$C$2:$C$4,E70)</f>
        <v>637.1028008750551</v>
      </c>
      <c r="L70" s="2">
        <f>TREND(Calibration!$A$2:$A$4,Calibration!$D$2:$D$4,G70)</f>
        <v>625.65296485572753</v>
      </c>
    </row>
    <row r="71" spans="1:12" x14ac:dyDescent="0.25">
      <c r="A71">
        <v>345087</v>
      </c>
      <c r="B71">
        <v>14.59300041</v>
      </c>
      <c r="C71">
        <v>0.68529998999999997</v>
      </c>
      <c r="D71">
        <v>850.71099853999999</v>
      </c>
      <c r="E71">
        <v>1.66760004</v>
      </c>
      <c r="F71">
        <v>734.96099853999999</v>
      </c>
      <c r="G71">
        <v>1.64230001</v>
      </c>
      <c r="H71">
        <v>9.9000003020963209E+37</v>
      </c>
      <c r="J71" s="2">
        <f>TREND(Calibration!$A$2:$A$4,Calibration!$B$2:$B$4,C71)</f>
        <v>444.7068882786001</v>
      </c>
      <c r="K71" s="2">
        <f>TREND(Calibration!$A$2:$A$4,Calibration!$C$2:$C$4,E71)</f>
        <v>652.10916043958889</v>
      </c>
      <c r="L71" s="2">
        <f>TREND(Calibration!$A$2:$A$4,Calibration!$D$2:$D$4,G71)</f>
        <v>625.9010552531862</v>
      </c>
    </row>
    <row r="72" spans="1:12" x14ac:dyDescent="0.25">
      <c r="A72">
        <v>350086</v>
      </c>
      <c r="B72">
        <v>14.414999959999999</v>
      </c>
      <c r="C72">
        <v>0.69069999000000004</v>
      </c>
      <c r="D72">
        <v>1059.0839843700001</v>
      </c>
      <c r="E72">
        <v>1.7102999699999999</v>
      </c>
      <c r="F72">
        <v>989.07202147999999</v>
      </c>
      <c r="G72">
        <v>1.6444000000000001</v>
      </c>
      <c r="H72">
        <v>9.9000003020963209E+37</v>
      </c>
      <c r="J72" s="2">
        <f>TREND(Calibration!$A$2:$A$4,Calibration!$B$2:$B$4,C72)</f>
        <v>448.04228472314287</v>
      </c>
      <c r="K72" s="2">
        <f>TREND(Calibration!$A$2:$A$4,Calibration!$C$2:$C$4,E72)</f>
        <v>669.33412765635512</v>
      </c>
      <c r="L72" s="2">
        <f>TREND(Calibration!$A$2:$A$4,Calibration!$D$2:$D$4,G72)</f>
        <v>626.76939645415848</v>
      </c>
    </row>
    <row r="73" spans="1:12" x14ac:dyDescent="0.25">
      <c r="A73">
        <v>355086</v>
      </c>
      <c r="B73">
        <v>14.25899982</v>
      </c>
      <c r="C73">
        <v>0.68690001999999994</v>
      </c>
      <c r="D73">
        <v>9.9000003020963209E+37</v>
      </c>
      <c r="E73">
        <v>1.7145999700000001</v>
      </c>
      <c r="F73">
        <v>652.96502685999997</v>
      </c>
      <c r="G73">
        <v>1.6497999400000001</v>
      </c>
      <c r="H73">
        <v>9.9000003020963209E+37</v>
      </c>
      <c r="J73" s="2">
        <f>TREND(Calibration!$A$2:$A$4,Calibration!$B$2:$B$4,C73)</f>
        <v>445.69517242177818</v>
      </c>
      <c r="K73" s="2">
        <f>TREND(Calibration!$A$2:$A$4,Calibration!$C$2:$C$4,E73)</f>
        <v>671.06872907214427</v>
      </c>
      <c r="L73" s="2">
        <f>TREND(Calibration!$A$2:$A$4,Calibration!$D$2:$D$4,G73)</f>
        <v>629.00225965102038</v>
      </c>
    </row>
    <row r="74" spans="1:12" x14ac:dyDescent="0.25">
      <c r="A74">
        <v>360087</v>
      </c>
      <c r="B74">
        <v>14.12899971</v>
      </c>
      <c r="C74">
        <v>0.69069999000000004</v>
      </c>
      <c r="D74">
        <v>1371.3979492200001</v>
      </c>
      <c r="E74">
        <v>1.7993999700000001</v>
      </c>
      <c r="F74">
        <v>716.58398437000005</v>
      </c>
      <c r="G74">
        <v>1.6504000400000001</v>
      </c>
      <c r="H74">
        <v>9.9000003020963209E+37</v>
      </c>
      <c r="J74" s="2">
        <f>TREND(Calibration!$A$2:$A$4,Calibration!$B$2:$B$4,C74)</f>
        <v>448.04228472314287</v>
      </c>
      <c r="K74" s="2">
        <f>TREND(Calibration!$A$2:$A$4,Calibration!$C$2:$C$4,E74)</f>
        <v>705.27668257421749</v>
      </c>
      <c r="L74" s="2">
        <f>TREND(Calibration!$A$2:$A$4,Calibration!$D$2:$D$4,G74)</f>
        <v>629.25039966821259</v>
      </c>
    </row>
    <row r="75" spans="1:12" x14ac:dyDescent="0.25">
      <c r="A75">
        <v>365086</v>
      </c>
      <c r="B75">
        <v>14.06099987</v>
      </c>
      <c r="C75">
        <v>0.6875</v>
      </c>
      <c r="D75">
        <v>9.9000003020963209E+37</v>
      </c>
      <c r="E75">
        <v>1.70220006</v>
      </c>
      <c r="F75">
        <v>673.73199463000003</v>
      </c>
      <c r="G75">
        <v>1.65310001</v>
      </c>
      <c r="H75">
        <v>9.9000003020963209E+37</v>
      </c>
      <c r="J75" s="2">
        <f>TREND(Calibration!$A$2:$A$4,Calibration!$B$2:$B$4,C75)</f>
        <v>446.06575967340723</v>
      </c>
      <c r="K75" s="2">
        <f>TREND(Calibration!$A$2:$A$4,Calibration!$C$2:$C$4,E75)</f>
        <v>666.06665896943332</v>
      </c>
      <c r="L75" s="2">
        <f>TREND(Calibration!$A$2:$A$4,Calibration!$D$2:$D$4,G75)</f>
        <v>630.36683126664354</v>
      </c>
    </row>
    <row r="76" spans="1:12" x14ac:dyDescent="0.25">
      <c r="A76">
        <v>370087</v>
      </c>
      <c r="B76">
        <v>14.184000019999999</v>
      </c>
      <c r="C76">
        <v>0.68419998999999998</v>
      </c>
      <c r="D76">
        <v>9.9000003020963209E+37</v>
      </c>
      <c r="E76">
        <v>1.85940003</v>
      </c>
      <c r="F76">
        <v>469.45700073</v>
      </c>
      <c r="G76">
        <v>1.65470004</v>
      </c>
      <c r="H76">
        <v>9.9000003020963209E+37</v>
      </c>
      <c r="J76" s="2">
        <f>TREND(Calibration!$A$2:$A$4,Calibration!$B$2:$B$4,C76)</f>
        <v>444.0274556695266</v>
      </c>
      <c r="K76" s="2">
        <f>TREND(Calibration!$A$2:$A$4,Calibration!$C$2:$C$4,E76)</f>
        <v>729.48044746338724</v>
      </c>
      <c r="L76" s="2">
        <f>TREND(Calibration!$A$2:$A$4,Calibration!$D$2:$D$4,G76)</f>
        <v>631.02844011801506</v>
      </c>
    </row>
    <row r="77" spans="1:12" x14ac:dyDescent="0.25">
      <c r="A77">
        <v>375086</v>
      </c>
      <c r="B77">
        <v>14.428000450000001</v>
      </c>
      <c r="C77">
        <v>0.68480003</v>
      </c>
      <c r="D77">
        <v>1007.29498291</v>
      </c>
      <c r="E77">
        <v>1.76110005</v>
      </c>
      <c r="F77">
        <v>653.36798095999995</v>
      </c>
      <c r="G77">
        <v>1.6535999800000001</v>
      </c>
      <c r="H77">
        <v>9.9000003020963209E+37</v>
      </c>
      <c r="J77" s="2">
        <f>TREND(Calibration!$A$2:$A$4,Calibration!$B$2:$B$4,C77)</f>
        <v>444.3980799811161</v>
      </c>
      <c r="K77" s="2">
        <f>TREND(Calibration!$A$2:$A$4,Calibration!$C$2:$C$4,E77)</f>
        <v>689.8266603750061</v>
      </c>
      <c r="L77" s="2">
        <f>TREND(Calibration!$A$2:$A$4,Calibration!$D$2:$D$4,G77)</f>
        <v>630.57356775122219</v>
      </c>
    </row>
    <row r="78" spans="1:12" x14ac:dyDescent="0.25">
      <c r="A78">
        <v>380086</v>
      </c>
      <c r="B78">
        <v>14.62199974</v>
      </c>
      <c r="C78">
        <v>0.69610000000000005</v>
      </c>
      <c r="D78">
        <v>9.9000003020963209E+37</v>
      </c>
      <c r="E78">
        <v>1.73730004</v>
      </c>
      <c r="F78">
        <v>596.03302001999998</v>
      </c>
      <c r="G78">
        <v>1.6535999800000001</v>
      </c>
      <c r="H78">
        <v>9.9000003020963209E+37</v>
      </c>
      <c r="J78" s="2">
        <f>TREND(Calibration!$A$2:$A$4,Calibration!$B$2:$B$4,C78)</f>
        <v>451.3776873443457</v>
      </c>
      <c r="K78" s="2">
        <f>TREND(Calibration!$A$2:$A$4,Calibration!$C$2:$C$4,E78)</f>
        <v>680.22583920249576</v>
      </c>
      <c r="L78" s="2">
        <f>TREND(Calibration!$A$2:$A$4,Calibration!$D$2:$D$4,G78)</f>
        <v>630.57356775122219</v>
      </c>
    </row>
    <row r="79" spans="1:12" x14ac:dyDescent="0.25">
      <c r="A79">
        <v>385087</v>
      </c>
      <c r="B79">
        <v>14.76799965</v>
      </c>
      <c r="C79">
        <v>0.69610000000000005</v>
      </c>
      <c r="D79">
        <v>9.9000003020963209E+37</v>
      </c>
      <c r="E79">
        <v>1.74650002</v>
      </c>
      <c r="F79">
        <v>522.66101074000005</v>
      </c>
      <c r="G79">
        <v>1.6584999600000001</v>
      </c>
      <c r="H79">
        <v>9.9000003020963209E+37</v>
      </c>
      <c r="J79" s="2">
        <f>TREND(Calibration!$A$2:$A$4,Calibration!$B$2:$B$4,C79)</f>
        <v>451.3776873443457</v>
      </c>
      <c r="K79" s="2">
        <f>TREND(Calibration!$A$2:$A$4,Calibration!$C$2:$C$4,E79)</f>
        <v>683.93707137301465</v>
      </c>
      <c r="L79" s="2">
        <f>TREND(Calibration!$A$2:$A$4,Calibration!$D$2:$D$4,G79)</f>
        <v>632.59969859848331</v>
      </c>
    </row>
    <row r="80" spans="1:12" x14ac:dyDescent="0.25">
      <c r="A80">
        <v>390087</v>
      </c>
      <c r="B80">
        <v>14.755000109999999</v>
      </c>
      <c r="C80">
        <v>0.69770001999999998</v>
      </c>
      <c r="D80">
        <v>9.9000003020963209E+37</v>
      </c>
      <c r="E80">
        <v>1.6088000499999999</v>
      </c>
      <c r="F80">
        <v>383.94699097</v>
      </c>
      <c r="G80">
        <v>1.66760004</v>
      </c>
      <c r="H80">
        <v>9.9000003020963209E+37</v>
      </c>
      <c r="J80" s="2">
        <f>TREND(Calibration!$A$2:$A$4,Calibration!$B$2:$B$4,C80)</f>
        <v>452.36596531086366</v>
      </c>
      <c r="K80" s="2">
        <f>TREND(Calibration!$A$2:$A$4,Calibration!$C$2:$C$4,E80)</f>
        <v>628.38949860182515</v>
      </c>
      <c r="L80" s="2">
        <f>TREND(Calibration!$A$2:$A$4,Calibration!$D$2:$D$4,G80)</f>
        <v>636.36256146742244</v>
      </c>
    </row>
    <row r="81" spans="1:12" x14ac:dyDescent="0.25">
      <c r="A81">
        <v>395087</v>
      </c>
      <c r="B81">
        <v>14.59599972</v>
      </c>
      <c r="C81">
        <v>0.69669998</v>
      </c>
      <c r="D81">
        <v>9.9000003020963209E+37</v>
      </c>
      <c r="E81">
        <v>1.6007000199999999</v>
      </c>
      <c r="F81">
        <v>385.41299437999999</v>
      </c>
      <c r="G81">
        <v>1.66820002</v>
      </c>
      <c r="H81">
        <v>9.9000003020963209E+37</v>
      </c>
      <c r="J81" s="2">
        <f>TREND(Calibration!$A$2:$A$4,Calibration!$B$2:$B$4,C81)</f>
        <v>451.74827459597469</v>
      </c>
      <c r="K81" s="2">
        <f>TREND(Calibration!$A$2:$A$4,Calibration!$C$2:$C$4,E81)</f>
        <v>625.12198150742188</v>
      </c>
      <c r="L81" s="2">
        <f>TREND(Calibration!$A$2:$A$4,Calibration!$D$2:$D$4,G81)</f>
        <v>636.61065186488111</v>
      </c>
    </row>
    <row r="82" spans="1:12" x14ac:dyDescent="0.25">
      <c r="A82">
        <v>400087</v>
      </c>
      <c r="B82">
        <v>14.44999981</v>
      </c>
      <c r="C82">
        <v>0.69129996999999999</v>
      </c>
      <c r="D82">
        <v>9.9000003020963209E+37</v>
      </c>
      <c r="E82">
        <v>1.61899996</v>
      </c>
      <c r="F82">
        <v>513.31597899999997</v>
      </c>
      <c r="G82">
        <v>1.6627999499999999</v>
      </c>
      <c r="H82">
        <v>9.9000003020963209E+37</v>
      </c>
      <c r="J82" s="2">
        <f>TREND(Calibration!$A$2:$A$4,Calibration!$B$2:$B$4,C82)</f>
        <v>448.41287197477186</v>
      </c>
      <c r="K82" s="2">
        <f>TREND(Calibration!$A$2:$A$4,Calibration!$C$2:$C$4,E82)</f>
        <v>632.50409821273706</v>
      </c>
      <c r="L82" s="2">
        <f>TREND(Calibration!$A$2:$A$4,Calibration!$D$2:$D$4,G82)</f>
        <v>634.3777349133079</v>
      </c>
    </row>
    <row r="83" spans="1:12" x14ac:dyDescent="0.25">
      <c r="A83">
        <v>405087</v>
      </c>
      <c r="B83">
        <v>14.222999570000001</v>
      </c>
      <c r="C83">
        <v>0.70749998000000003</v>
      </c>
      <c r="D83">
        <v>9.9000003020963209E+37</v>
      </c>
      <c r="E83">
        <v>1.63789999</v>
      </c>
      <c r="F83">
        <v>272.78500365999997</v>
      </c>
      <c r="G83">
        <v>1.6578999800000001</v>
      </c>
      <c r="H83">
        <v>9.9000003020963209E+37</v>
      </c>
      <c r="J83" s="2">
        <f>TREND(Calibration!$A$2:$A$4,Calibration!$B$2:$B$4,C83)</f>
        <v>458.41906748506022</v>
      </c>
      <c r="K83" s="2">
        <f>TREND(Calibration!$A$2:$A$4,Calibration!$C$2:$C$4,E83)</f>
        <v>640.12828863051766</v>
      </c>
      <c r="L83" s="2">
        <f>TREND(Calibration!$A$2:$A$4,Calibration!$D$2:$D$4,G83)</f>
        <v>632.35160820102453</v>
      </c>
    </row>
    <row r="84" spans="1:12" x14ac:dyDescent="0.25">
      <c r="A84">
        <v>410088</v>
      </c>
      <c r="B84">
        <v>14.071000099999999</v>
      </c>
      <c r="C84">
        <v>0.70639998000000004</v>
      </c>
      <c r="D84">
        <v>1108.88098145</v>
      </c>
      <c r="E84">
        <v>1.65409994</v>
      </c>
      <c r="F84">
        <v>719.83502196999996</v>
      </c>
      <c r="G84">
        <v>1.6535999800000001</v>
      </c>
      <c r="H84">
        <v>9.9000003020963209E+37</v>
      </c>
      <c r="J84" s="2">
        <f>TREND(Calibration!$A$2:$A$4,Calibration!$B$2:$B$4,C84)</f>
        <v>457.73963487598672</v>
      </c>
      <c r="K84" s="2">
        <f>TREND(Calibration!$A$2:$A$4,Calibration!$C$2:$C$4,E84)</f>
        <v>646.66327844579962</v>
      </c>
      <c r="L84" s="2">
        <f>TREND(Calibration!$A$2:$A$4,Calibration!$D$2:$D$4,G84)</f>
        <v>630.57356775122219</v>
      </c>
    </row>
    <row r="85" spans="1:12" x14ac:dyDescent="0.25">
      <c r="A85">
        <v>415088</v>
      </c>
      <c r="B85">
        <v>14.041999819999999</v>
      </c>
      <c r="C85">
        <v>0.69450003000000005</v>
      </c>
      <c r="D85">
        <v>1025.4229736299999</v>
      </c>
      <c r="E85">
        <v>1.69410002</v>
      </c>
      <c r="F85">
        <v>859.38000488</v>
      </c>
      <c r="G85">
        <v>1.65900004</v>
      </c>
      <c r="H85">
        <v>9.9000003020963209E+37</v>
      </c>
      <c r="J85" s="2">
        <f>TREND(Calibration!$A$2:$A$4,Calibration!$B$2:$B$4,C85)</f>
        <v>450.38944026112813</v>
      </c>
      <c r="K85" s="2">
        <f>TREND(Calibration!$A$2:$A$4,Calibration!$C$2:$C$4,E85)</f>
        <v>662.79913784107328</v>
      </c>
      <c r="L85" s="2">
        <f>TREND(Calibration!$A$2:$A$4,Calibration!$D$2:$D$4,G85)</f>
        <v>632.80648056781752</v>
      </c>
    </row>
    <row r="86" spans="1:12" x14ac:dyDescent="0.25">
      <c r="A86">
        <v>420087</v>
      </c>
      <c r="B86">
        <v>14.178000450000001</v>
      </c>
      <c r="C86">
        <v>0.69610000000000005</v>
      </c>
      <c r="D86">
        <v>872.97601318</v>
      </c>
      <c r="E86">
        <v>1.67470002</v>
      </c>
      <c r="F86">
        <v>741.96801758000004</v>
      </c>
      <c r="G86">
        <v>1.6574000099999999</v>
      </c>
      <c r="H86">
        <v>9.9000003020963209E+37</v>
      </c>
      <c r="J86" s="2">
        <f>TREND(Calibration!$A$2:$A$4,Calibration!$B$2:$B$4,C86)</f>
        <v>451.3776873443457</v>
      </c>
      <c r="K86" s="2">
        <f>TREND(Calibration!$A$2:$A$4,Calibration!$C$2:$C$4,E86)</f>
        <v>654.97326168611778</v>
      </c>
      <c r="L86" s="2">
        <f>TREND(Calibration!$A$2:$A$4,Calibration!$D$2:$D$4,G86)</f>
        <v>632.144871716446</v>
      </c>
    </row>
    <row r="87" spans="1:12" x14ac:dyDescent="0.25">
      <c r="A87">
        <v>425087</v>
      </c>
      <c r="B87">
        <v>14.381999970000001</v>
      </c>
      <c r="C87">
        <v>0.69499999000000001</v>
      </c>
      <c r="D87">
        <v>962.40997314000003</v>
      </c>
      <c r="E87">
        <v>1.6972999600000001</v>
      </c>
      <c r="F87">
        <v>575.21899413999995</v>
      </c>
      <c r="G87">
        <v>1.6504000400000001</v>
      </c>
      <c r="H87">
        <v>9.9000003020963209E+37</v>
      </c>
      <c r="J87" s="2">
        <f>TREND(Calibration!$A$2:$A$4,Calibration!$B$2:$B$4,C87)</f>
        <v>450.69824855861208</v>
      </c>
      <c r="K87" s="2">
        <f>TREND(Calibration!$A$2:$A$4,Calibration!$C$2:$C$4,E87)</f>
        <v>664.08997980722211</v>
      </c>
      <c r="L87" s="2">
        <f>TREND(Calibration!$A$2:$A$4,Calibration!$D$2:$D$4,G87)</f>
        <v>629.25039966821259</v>
      </c>
    </row>
    <row r="88" spans="1:12" x14ac:dyDescent="0.25">
      <c r="A88">
        <v>430087</v>
      </c>
      <c r="B88">
        <v>14.602999690000001</v>
      </c>
      <c r="C88">
        <v>0.69400001</v>
      </c>
      <c r="D88">
        <v>1009.39300537</v>
      </c>
      <c r="E88">
        <v>1.6967999899999999</v>
      </c>
      <c r="F88">
        <v>476.21099853999999</v>
      </c>
      <c r="G88">
        <v>1.6617000099999999</v>
      </c>
      <c r="H88">
        <v>9.9000003020963209E+37</v>
      </c>
      <c r="J88" s="2">
        <f>TREND(Calibration!$A$2:$A$4,Calibration!$B$2:$B$4,C88)</f>
        <v>450.08059490368356</v>
      </c>
      <c r="K88" s="2">
        <f>TREND(Calibration!$A$2:$A$4,Calibration!$C$2:$C$4,E88)</f>
        <v>663.88829407004721</v>
      </c>
      <c r="L88" s="2">
        <f>TREND(Calibration!$A$2:$A$4,Calibration!$D$2:$D$4,G88)</f>
        <v>633.92291216624847</v>
      </c>
    </row>
    <row r="89" spans="1:12" x14ac:dyDescent="0.25">
      <c r="A89">
        <v>435087</v>
      </c>
      <c r="B89">
        <v>14.7159996</v>
      </c>
      <c r="C89">
        <v>0.69610000000000005</v>
      </c>
      <c r="D89">
        <v>943.01098633000004</v>
      </c>
      <c r="E89">
        <v>1.7151999499999999</v>
      </c>
      <c r="F89">
        <v>385.64999390000003</v>
      </c>
      <c r="G89">
        <v>1.6460000299999999</v>
      </c>
      <c r="H89">
        <v>9.9000003020963209E+37</v>
      </c>
      <c r="J89" s="2">
        <f>TREND(Calibration!$A$2:$A$4,Calibration!$B$2:$B$4,C89)</f>
        <v>451.3776873443457</v>
      </c>
      <c r="K89" s="2">
        <f>TREND(Calibration!$A$2:$A$4,Calibration!$C$2:$C$4,E89)</f>
        <v>671.31075841108498</v>
      </c>
      <c r="L89" s="2">
        <f>TREND(Calibration!$A$2:$A$4,Calibration!$D$2:$D$4,G89)</f>
        <v>627.43100530552988</v>
      </c>
    </row>
    <row r="90" spans="1:12" x14ac:dyDescent="0.25">
      <c r="A90">
        <v>440087</v>
      </c>
      <c r="B90">
        <v>14.739000320000001</v>
      </c>
      <c r="C90">
        <v>0.69289999999999996</v>
      </c>
      <c r="D90">
        <v>1006.61999512</v>
      </c>
      <c r="E90">
        <v>1.9084999600000001</v>
      </c>
      <c r="F90">
        <v>624.75598145000004</v>
      </c>
      <c r="G90">
        <v>1.65090001</v>
      </c>
      <c r="H90">
        <v>9.9000003020963209E+37</v>
      </c>
      <c r="J90" s="2">
        <f>TREND(Calibration!$A$2:$A$4,Calibration!$B$2:$B$4,C90)</f>
        <v>449.40115611794994</v>
      </c>
      <c r="K90" s="2">
        <f>TREND(Calibration!$A$2:$A$4,Calibration!$C$2:$C$4,E90)</f>
        <v>749.28714701993272</v>
      </c>
      <c r="L90" s="2">
        <f>TREND(Calibration!$A$2:$A$4,Calibration!$D$2:$D$4,G90)</f>
        <v>629.45713615279112</v>
      </c>
    </row>
    <row r="91" spans="1:12" x14ac:dyDescent="0.25">
      <c r="A91">
        <v>445087</v>
      </c>
      <c r="B91">
        <v>14.56400013</v>
      </c>
      <c r="C91">
        <v>0.69129996999999999</v>
      </c>
      <c r="D91">
        <v>948.08801270000004</v>
      </c>
      <c r="E91">
        <v>1.7826999400000001</v>
      </c>
      <c r="F91">
        <v>659.27899170000001</v>
      </c>
      <c r="G91">
        <v>1.6513999699999999</v>
      </c>
      <c r="H91">
        <v>9.9000003020963209E+37</v>
      </c>
      <c r="J91" s="2">
        <f>TREND(Calibration!$A$2:$A$4,Calibration!$B$2:$B$4,C91)</f>
        <v>448.41287197477186</v>
      </c>
      <c r="K91" s="2">
        <f>TREND(Calibration!$A$2:$A$4,Calibration!$C$2:$C$4,E91)</f>
        <v>698.53996264823604</v>
      </c>
      <c r="L91" s="2">
        <f>TREND(Calibration!$A$2:$A$4,Calibration!$D$2:$D$4,G91)</f>
        <v>629.66386850239189</v>
      </c>
    </row>
    <row r="92" spans="1:12" x14ac:dyDescent="0.25">
      <c r="A92">
        <v>450087</v>
      </c>
      <c r="B92">
        <v>14.40499973</v>
      </c>
      <c r="C92">
        <v>0.69289999999999996</v>
      </c>
      <c r="D92">
        <v>777.01599121000004</v>
      </c>
      <c r="E92">
        <v>1.7059999699999999</v>
      </c>
      <c r="F92">
        <v>668.23797606999995</v>
      </c>
      <c r="G92">
        <v>1.6497999400000001</v>
      </c>
      <c r="H92">
        <v>9.9000003020963209E+37</v>
      </c>
      <c r="J92" s="2">
        <f>TREND(Calibration!$A$2:$A$4,Calibration!$B$2:$B$4,C92)</f>
        <v>449.40115611794994</v>
      </c>
      <c r="K92" s="2">
        <f>TREND(Calibration!$A$2:$A$4,Calibration!$C$2:$C$4,E92)</f>
        <v>667.59952624056609</v>
      </c>
      <c r="L92" s="2">
        <f>TREND(Calibration!$A$2:$A$4,Calibration!$D$2:$D$4,G92)</f>
        <v>629.00225965102038</v>
      </c>
    </row>
    <row r="93" spans="1:12" x14ac:dyDescent="0.25">
      <c r="A93">
        <v>455088</v>
      </c>
      <c r="B93">
        <v>14.23600006</v>
      </c>
      <c r="C93">
        <v>0.69400001</v>
      </c>
      <c r="D93">
        <v>846.40002441000001</v>
      </c>
      <c r="E93">
        <v>1.6584999600000001</v>
      </c>
      <c r="F93">
        <v>765.43597411999997</v>
      </c>
      <c r="G93">
        <v>1.6513999699999999</v>
      </c>
      <c r="H93">
        <v>9.9000003020963209E+37</v>
      </c>
      <c r="J93" s="2">
        <f>TREND(Calibration!$A$2:$A$4,Calibration!$B$2:$B$4,C93)</f>
        <v>450.08059490368356</v>
      </c>
      <c r="K93" s="2">
        <f>TREND(Calibration!$A$2:$A$4,Calibration!$C$2:$C$4,E93)</f>
        <v>648.43822749731135</v>
      </c>
      <c r="L93" s="2">
        <f>TREND(Calibration!$A$2:$A$4,Calibration!$D$2:$D$4,G93)</f>
        <v>629.66386850239189</v>
      </c>
    </row>
    <row r="94" spans="1:12" x14ac:dyDescent="0.25">
      <c r="A94">
        <v>460087</v>
      </c>
      <c r="B94">
        <v>14.09300041</v>
      </c>
      <c r="C94">
        <v>0.69129996999999999</v>
      </c>
      <c r="D94">
        <v>900.45300293000003</v>
      </c>
      <c r="E94">
        <v>1.6833000199999999</v>
      </c>
      <c r="F94">
        <v>807.51000977000001</v>
      </c>
      <c r="G94">
        <v>1.66550004</v>
      </c>
      <c r="H94">
        <v>9.9000003020963209E+37</v>
      </c>
      <c r="J94" s="2">
        <f>TREND(Calibration!$A$2:$A$4,Calibration!$B$2:$B$4,C94)</f>
        <v>448.41287197477186</v>
      </c>
      <c r="K94" s="2">
        <f>TREND(Calibration!$A$2:$A$4,Calibration!$C$2:$C$4,E94)</f>
        <v>658.44246451769595</v>
      </c>
      <c r="L94" s="2">
        <f>TREND(Calibration!$A$2:$A$4,Calibration!$D$2:$D$4,G94)</f>
        <v>635.4942161314724</v>
      </c>
    </row>
    <row r="95" spans="1:12" x14ac:dyDescent="0.25">
      <c r="A95">
        <v>465087</v>
      </c>
      <c r="B95">
        <v>14.06400013</v>
      </c>
      <c r="C95">
        <v>0.69499999000000001</v>
      </c>
      <c r="D95">
        <v>764.96997069999998</v>
      </c>
      <c r="E95">
        <v>1.71619999</v>
      </c>
      <c r="F95">
        <v>734.09301758000004</v>
      </c>
      <c r="G95">
        <v>1.66869998</v>
      </c>
      <c r="H95">
        <v>9.9000003020963209E+37</v>
      </c>
      <c r="J95" s="2">
        <f>TREND(Calibration!$A$2:$A$4,Calibration!$B$2:$B$4,C95)</f>
        <v>450.69824855861208</v>
      </c>
      <c r="K95" s="2">
        <f>TREND(Calibration!$A$2:$A$4,Calibration!$C$2:$C$4,E95)</f>
        <v>671.71417022500259</v>
      </c>
      <c r="L95" s="2">
        <f>TREND(Calibration!$A$2:$A$4,Calibration!$D$2:$D$4,G95)</f>
        <v>636.81738421448188</v>
      </c>
    </row>
    <row r="96" spans="1:12" x14ac:dyDescent="0.25">
      <c r="A96">
        <v>470087</v>
      </c>
      <c r="B96">
        <v>14.180999760000001</v>
      </c>
      <c r="C96">
        <v>0.69069999000000004</v>
      </c>
      <c r="D96">
        <v>833.43798828000001</v>
      </c>
      <c r="E96">
        <v>1.7135000199999999</v>
      </c>
      <c r="F96">
        <v>702.98498534999999</v>
      </c>
      <c r="G96">
        <v>1.6703000100000001</v>
      </c>
      <c r="H96">
        <v>9.9000003020963209E+37</v>
      </c>
      <c r="J96" s="2">
        <f>TREND(Calibration!$A$2:$A$4,Calibration!$B$2:$B$4,C96)</f>
        <v>448.04228472314287</v>
      </c>
      <c r="K96" s="2">
        <f>TREND(Calibration!$A$2:$A$4,Calibration!$C$2:$C$4,E96)</f>
        <v>670.62501399602866</v>
      </c>
      <c r="L96" s="2">
        <f>TREND(Calibration!$A$2:$A$4,Calibration!$D$2:$D$4,G96)</f>
        <v>637.47899306585339</v>
      </c>
    </row>
    <row r="97" spans="1:12" x14ac:dyDescent="0.25">
      <c r="A97">
        <v>475087</v>
      </c>
      <c r="B97">
        <v>14.40799999</v>
      </c>
      <c r="C97">
        <v>0.69450003000000005</v>
      </c>
      <c r="D97">
        <v>867.32202147999999</v>
      </c>
      <c r="E97">
        <v>1.69840002</v>
      </c>
      <c r="F97">
        <v>654.15399170000001</v>
      </c>
      <c r="G97">
        <v>1.68110001</v>
      </c>
      <c r="H97">
        <v>9.9000003020963209E+37</v>
      </c>
      <c r="J97" s="2">
        <f>TREND(Calibration!$A$2:$A$4,Calibration!$B$2:$B$4,C97)</f>
        <v>450.38944026112813</v>
      </c>
      <c r="K97" s="2">
        <f>TREND(Calibration!$A$2:$A$4,Calibration!$C$2:$C$4,E97)</f>
        <v>664.5337392568623</v>
      </c>
      <c r="L97" s="2">
        <f>TREND(Calibration!$A$2:$A$4,Calibration!$D$2:$D$4,G97)</f>
        <v>641.94476907931073</v>
      </c>
    </row>
    <row r="98" spans="1:12" x14ac:dyDescent="0.25">
      <c r="A98">
        <v>480087</v>
      </c>
      <c r="B98">
        <v>14.626000400000001</v>
      </c>
      <c r="C98">
        <v>0.69559996999999996</v>
      </c>
      <c r="D98">
        <v>1036.4329834</v>
      </c>
      <c r="E98">
        <v>1.7173000599999999</v>
      </c>
      <c r="F98">
        <v>578.98999022999999</v>
      </c>
      <c r="G98">
        <v>1.6794999799999999</v>
      </c>
      <c r="H98">
        <v>9.9000003020963209E+37</v>
      </c>
      <c r="J98" s="2">
        <f>TREND(Calibration!$A$2:$A$4,Calibration!$B$2:$B$4,C98)</f>
        <v>451.06883581024107</v>
      </c>
      <c r="K98" s="2">
        <f>TREND(Calibration!$A$2:$A$4,Calibration!$C$2:$C$4,E98)</f>
        <v>672.15793370859956</v>
      </c>
      <c r="L98" s="2">
        <f>TREND(Calibration!$A$2:$A$4,Calibration!$D$2:$D$4,G98)</f>
        <v>641.28316022793922</v>
      </c>
    </row>
    <row r="99" spans="1:12" x14ac:dyDescent="0.25">
      <c r="A99">
        <v>485088</v>
      </c>
      <c r="B99">
        <v>14.76200008</v>
      </c>
      <c r="C99">
        <v>0.69770001999999998</v>
      </c>
      <c r="D99">
        <v>1118.8979492200001</v>
      </c>
      <c r="E99">
        <v>1.6924999999999999</v>
      </c>
      <c r="F99">
        <v>339.26501465000001</v>
      </c>
      <c r="G99">
        <v>1.6843999599999999</v>
      </c>
      <c r="H99">
        <v>9.9000003020963209E+37</v>
      </c>
      <c r="J99" s="2">
        <f>TREND(Calibration!$A$2:$A$4,Calibration!$B$2:$B$4,C99)</f>
        <v>452.36596531086366</v>
      </c>
      <c r="K99" s="2">
        <f>TREND(Calibration!$A$2:$A$4,Calibration!$C$2:$C$4,E99)</f>
        <v>662.15369668821484</v>
      </c>
      <c r="L99" s="2">
        <f>TREND(Calibration!$A$2:$A$4,Calibration!$D$2:$D$4,G99)</f>
        <v>643.30929107520035</v>
      </c>
    </row>
    <row r="100" spans="1:12" x14ac:dyDescent="0.25">
      <c r="A100">
        <v>490086</v>
      </c>
      <c r="B100">
        <v>14.78800011</v>
      </c>
      <c r="C100">
        <v>0.69230002000000002</v>
      </c>
      <c r="D100">
        <v>1072.6999511700001</v>
      </c>
      <c r="E100">
        <v>1.69089997</v>
      </c>
      <c r="F100">
        <v>397.22100829999999</v>
      </c>
      <c r="G100">
        <v>1.67359996</v>
      </c>
      <c r="H100">
        <v>9.9000003020963209E+37</v>
      </c>
      <c r="J100" s="2">
        <f>TREND(Calibration!$A$2:$A$4,Calibration!$B$2:$B$4,C100)</f>
        <v>449.03056886632095</v>
      </c>
      <c r="K100" s="2">
        <f>TREND(Calibration!$A$2:$A$4,Calibration!$C$2:$C$4,E100)</f>
        <v>661.50825150139974</v>
      </c>
      <c r="L100" s="2">
        <f>TREND(Calibration!$A$2:$A$4,Calibration!$D$2:$D$4,G100)</f>
        <v>638.84351506174312</v>
      </c>
    </row>
    <row r="101" spans="1:12" x14ac:dyDescent="0.25">
      <c r="A101">
        <v>495085</v>
      </c>
      <c r="B101">
        <v>14.631999970000001</v>
      </c>
      <c r="C101">
        <v>0.70310002999999999</v>
      </c>
      <c r="D101">
        <v>862.81097411999997</v>
      </c>
      <c r="E101">
        <v>1.7599999900000001</v>
      </c>
      <c r="F101">
        <v>512.55798340000001</v>
      </c>
      <c r="G101">
        <v>1.67250001</v>
      </c>
      <c r="H101">
        <v>9.9000003020963209E+37</v>
      </c>
      <c r="J101" s="2">
        <f>TREND(Calibration!$A$2:$A$4,Calibration!$B$2:$B$4,C101)</f>
        <v>455.70136793206649</v>
      </c>
      <c r="K101" s="2">
        <f>TREND(Calibration!$A$2:$A$4,Calibration!$C$2:$C$4,E101)</f>
        <v>689.3829009253659</v>
      </c>
      <c r="L101" s="2">
        <f>TREND(Calibration!$A$2:$A$4,Calibration!$D$2:$D$4,G101)</f>
        <v>638.38868817970581</v>
      </c>
    </row>
    <row r="102" spans="1:12" x14ac:dyDescent="0.25">
      <c r="A102">
        <v>500086</v>
      </c>
      <c r="B102">
        <v>14.41800022</v>
      </c>
      <c r="C102">
        <v>0.69720000000000004</v>
      </c>
      <c r="D102">
        <v>9.9000003020963209E+37</v>
      </c>
      <c r="E102">
        <v>1.7993999700000001</v>
      </c>
      <c r="F102">
        <v>399.50299072000001</v>
      </c>
      <c r="G102">
        <v>1.6708999899999999</v>
      </c>
      <c r="H102">
        <v>9.9000003020963209E+37</v>
      </c>
      <c r="J102" s="2">
        <f>TREND(Calibration!$A$2:$A$4,Calibration!$B$2:$B$4,C102)</f>
        <v>452.0571199534192</v>
      </c>
      <c r="K102" s="2">
        <f>TREND(Calibration!$A$2:$A$4,Calibration!$C$2:$C$4,E102)</f>
        <v>705.27668257421749</v>
      </c>
      <c r="L102" s="2">
        <f>TREND(Calibration!$A$2:$A$4,Calibration!$D$2:$D$4,G102)</f>
        <v>637.72708346331206</v>
      </c>
    </row>
    <row r="103" spans="1:12" x14ac:dyDescent="0.25">
      <c r="A103">
        <v>505085</v>
      </c>
      <c r="B103">
        <v>14.291000370000001</v>
      </c>
      <c r="C103">
        <v>0.68959999000000005</v>
      </c>
      <c r="D103">
        <v>9.9000003020963209E+37</v>
      </c>
      <c r="E103">
        <v>1.76429999</v>
      </c>
      <c r="F103">
        <v>321.16699218999997</v>
      </c>
      <c r="G103">
        <v>1.6670999500000001</v>
      </c>
      <c r="H103">
        <v>9.9000003020963209E+37</v>
      </c>
      <c r="J103" s="2">
        <f>TREND(Calibration!$A$2:$A$4,Calibration!$B$2:$B$4,C103)</f>
        <v>447.36285211406937</v>
      </c>
      <c r="K103" s="2">
        <f>TREND(Calibration!$A$2:$A$4,Calibration!$C$2:$C$4,E103)</f>
        <v>691.11750234115505</v>
      </c>
      <c r="L103" s="2">
        <f>TREND(Calibration!$A$2:$A$4,Calibration!$D$2:$D$4,G103)</f>
        <v>636.15577536311048</v>
      </c>
    </row>
    <row r="104" spans="1:12" x14ac:dyDescent="0.25">
      <c r="A104">
        <v>510085</v>
      </c>
      <c r="B104">
        <v>14.18799973</v>
      </c>
      <c r="C104">
        <v>0.69069999000000004</v>
      </c>
      <c r="D104">
        <v>1241.1040039100001</v>
      </c>
      <c r="E104">
        <v>1.72650003</v>
      </c>
      <c r="F104">
        <v>434.73300171</v>
      </c>
      <c r="G104">
        <v>1.6648999499999999</v>
      </c>
      <c r="H104">
        <v>9.9000003020963209E+37</v>
      </c>
      <c r="J104" s="2">
        <f>TREND(Calibration!$A$2:$A$4,Calibration!$B$2:$B$4,C104)</f>
        <v>448.04228472314287</v>
      </c>
      <c r="K104" s="2">
        <f>TREND(Calibration!$A$2:$A$4,Calibration!$C$2:$C$4,E104)</f>
        <v>675.86916184516178</v>
      </c>
      <c r="L104" s="2">
        <f>TREND(Calibration!$A$2:$A$4,Calibration!$D$2:$D$4,G104)</f>
        <v>635.24608024925794</v>
      </c>
    </row>
    <row r="105" spans="1:12" x14ac:dyDescent="0.25">
      <c r="A105">
        <v>515085</v>
      </c>
      <c r="B105">
        <v>14.12899971</v>
      </c>
      <c r="C105">
        <v>0.68910002999999997</v>
      </c>
      <c r="D105">
        <v>9.9000003020963209E+37</v>
      </c>
      <c r="E105">
        <v>1.6578999800000001</v>
      </c>
      <c r="F105">
        <v>291.54998778999999</v>
      </c>
      <c r="G105">
        <v>1.6660000100000001</v>
      </c>
      <c r="H105">
        <v>9.9000003020963209E+37</v>
      </c>
      <c r="J105" s="2">
        <f>TREND(Calibration!$A$2:$A$4,Calibration!$B$2:$B$4,C105)</f>
        <v>447.05404381658531</v>
      </c>
      <c r="K105" s="2">
        <f>TREND(Calibration!$A$2:$A$4,Calibration!$C$2:$C$4,E105)</f>
        <v>648.19619815837052</v>
      </c>
      <c r="L105" s="2">
        <f>TREND(Calibration!$A$2:$A$4,Calibration!$D$2:$D$4,G105)</f>
        <v>635.70095261605093</v>
      </c>
    </row>
    <row r="106" spans="1:12" x14ac:dyDescent="0.25">
      <c r="A106">
        <v>520085</v>
      </c>
      <c r="B106">
        <v>14.28199959</v>
      </c>
      <c r="C106">
        <v>0.69400001</v>
      </c>
      <c r="D106">
        <v>9.9000003020963209E+37</v>
      </c>
      <c r="E106">
        <v>1.70650005</v>
      </c>
      <c r="F106">
        <v>253.05200195</v>
      </c>
      <c r="G106">
        <v>1.66820002</v>
      </c>
      <c r="H106">
        <v>9.9000003020963209E+37</v>
      </c>
      <c r="J106" s="2">
        <f>TREND(Calibration!$A$2:$A$4,Calibration!$B$2:$B$4,C106)</f>
        <v>450.08059490368356</v>
      </c>
      <c r="K106" s="2">
        <f>TREND(Calibration!$A$2:$A$4,Calibration!$C$2:$C$4,E106)</f>
        <v>667.80125635126558</v>
      </c>
      <c r="L106" s="2">
        <f>TREND(Calibration!$A$2:$A$4,Calibration!$D$2:$D$4,G106)</f>
        <v>636.61065186488111</v>
      </c>
    </row>
    <row r="107" spans="1:12" x14ac:dyDescent="0.25">
      <c r="A107">
        <v>525086</v>
      </c>
      <c r="B107">
        <v>14.460000040000001</v>
      </c>
      <c r="C107">
        <v>0.69669998</v>
      </c>
      <c r="D107">
        <v>9.9000003020963209E+37</v>
      </c>
      <c r="E107">
        <v>1.67569995</v>
      </c>
      <c r="F107">
        <v>287.98800659</v>
      </c>
      <c r="G107">
        <v>1.6720000500000001</v>
      </c>
      <c r="H107">
        <v>9.9000003020963209E+37</v>
      </c>
      <c r="J107" s="2">
        <f>TREND(Calibration!$A$2:$A$4,Calibration!$B$2:$B$4,C107)</f>
        <v>451.74827459597469</v>
      </c>
      <c r="K107" s="2">
        <f>TREND(Calibration!$A$2:$A$4,Calibration!$C$2:$C$4,E107)</f>
        <v>655.37662912651081</v>
      </c>
      <c r="L107" s="2">
        <f>TREND(Calibration!$A$2:$A$4,Calibration!$D$2:$D$4,G107)</f>
        <v>638.18195583010515</v>
      </c>
    </row>
    <row r="108" spans="1:12" x14ac:dyDescent="0.25">
      <c r="A108">
        <v>530085</v>
      </c>
      <c r="B108">
        <v>14.65799999</v>
      </c>
      <c r="C108">
        <v>0.69450003000000005</v>
      </c>
      <c r="D108">
        <v>9.9000003020963209E+37</v>
      </c>
      <c r="E108">
        <v>1.7422000200000001</v>
      </c>
      <c r="F108">
        <v>219.60899352999999</v>
      </c>
      <c r="G108">
        <v>1.6698000399999999</v>
      </c>
      <c r="H108">
        <v>9.9000003020963209E+37</v>
      </c>
      <c r="J108" s="2">
        <f>TREND(Calibration!$A$2:$A$4,Calibration!$B$2:$B$4,C108)</f>
        <v>450.38944026112813</v>
      </c>
      <c r="K108" s="2">
        <f>TREND(Calibration!$A$2:$A$4,Calibration!$C$2:$C$4,E108)</f>
        <v>682.20246995722562</v>
      </c>
      <c r="L108" s="2">
        <f>TREND(Calibration!$A$2:$A$4,Calibration!$D$2:$D$4,G108)</f>
        <v>637.27225658127486</v>
      </c>
    </row>
    <row r="109" spans="1:12" x14ac:dyDescent="0.25">
      <c r="A109">
        <v>535085</v>
      </c>
      <c r="B109">
        <v>14.7840004</v>
      </c>
      <c r="C109">
        <v>0.69559996999999996</v>
      </c>
      <c r="D109">
        <v>1104.6829834</v>
      </c>
      <c r="E109">
        <v>1.7383999800000001</v>
      </c>
      <c r="F109">
        <v>469.41699218999997</v>
      </c>
      <c r="G109">
        <v>1.6670999500000001</v>
      </c>
      <c r="H109">
        <v>9.9000003020963209E+37</v>
      </c>
      <c r="J109" s="2">
        <f>TREND(Calibration!$A$2:$A$4,Calibration!$B$2:$B$4,C109)</f>
        <v>451.06883581024107</v>
      </c>
      <c r="K109" s="2">
        <f>TREND(Calibration!$A$2:$A$4,Calibration!$C$2:$C$4,E109)</f>
        <v>680.6695502446546</v>
      </c>
      <c r="L109" s="2">
        <f>TREND(Calibration!$A$2:$A$4,Calibration!$D$2:$D$4,G109)</f>
        <v>636.15577536311048</v>
      </c>
    </row>
    <row r="110" spans="1:12" x14ac:dyDescent="0.25">
      <c r="A110">
        <v>540085</v>
      </c>
      <c r="B110">
        <v>14.72900009</v>
      </c>
      <c r="C110">
        <v>0.7026</v>
      </c>
      <c r="D110">
        <v>9.9000003020963209E+37</v>
      </c>
      <c r="E110">
        <v>1.70650005</v>
      </c>
      <c r="F110">
        <v>531.08502196999996</v>
      </c>
      <c r="G110">
        <v>1.66009998</v>
      </c>
      <c r="H110">
        <v>9.9000003020963209E+37</v>
      </c>
      <c r="J110" s="2">
        <f>TREND(Calibration!$A$2:$A$4,Calibration!$B$2:$B$4,C110)</f>
        <v>455.39251639796197</v>
      </c>
      <c r="K110" s="2">
        <f>TREND(Calibration!$A$2:$A$4,Calibration!$C$2:$C$4,E110)</f>
        <v>667.80125635126558</v>
      </c>
      <c r="L110" s="2">
        <f>TREND(Calibration!$A$2:$A$4,Calibration!$D$2:$D$4,G110)</f>
        <v>633.26130331487695</v>
      </c>
    </row>
    <row r="111" spans="1:12" x14ac:dyDescent="0.25">
      <c r="A111">
        <v>545085</v>
      </c>
      <c r="B111">
        <v>14.53800011</v>
      </c>
      <c r="C111">
        <v>0.70799999999999996</v>
      </c>
      <c r="D111">
        <v>9.9000003020963209E+37</v>
      </c>
      <c r="E111">
        <v>1.6837999800000001</v>
      </c>
      <c r="F111">
        <v>526.48699951000003</v>
      </c>
      <c r="G111">
        <v>1.6584999600000001</v>
      </c>
      <c r="H111">
        <v>9.9000003020963209E+37</v>
      </c>
      <c r="J111" s="2">
        <f>TREND(Calibration!$A$2:$A$4,Calibration!$B$2:$B$4,C111)</f>
        <v>458.72791284250468</v>
      </c>
      <c r="K111" s="2">
        <f>TREND(Calibration!$A$2:$A$4,Calibration!$C$2:$C$4,E111)</f>
        <v>658.64414622091419</v>
      </c>
      <c r="L111" s="2">
        <f>TREND(Calibration!$A$2:$A$4,Calibration!$D$2:$D$4,G111)</f>
        <v>632.59969859848331</v>
      </c>
    </row>
    <row r="112" spans="1:12" x14ac:dyDescent="0.25">
      <c r="A112">
        <v>550085</v>
      </c>
      <c r="B112">
        <v>14.381999970000001</v>
      </c>
      <c r="C112">
        <v>0.70480001000000003</v>
      </c>
      <c r="D112">
        <v>1338.16894531</v>
      </c>
      <c r="E112">
        <v>1.6648999499999999</v>
      </c>
      <c r="F112">
        <v>694.11102295000001</v>
      </c>
      <c r="G112">
        <v>1.6578999800000001</v>
      </c>
      <c r="H112">
        <v>9.9000003020963209E+37</v>
      </c>
      <c r="J112" s="2">
        <f>TREND(Calibration!$A$2:$A$4,Calibration!$B$2:$B$4,C112)</f>
        <v>456.75138779276909</v>
      </c>
      <c r="K112" s="2">
        <f>TREND(Calibration!$A$2:$A$4,Calibration!$C$2:$C$4,E112)</f>
        <v>651.0199558031336</v>
      </c>
      <c r="L112" s="2">
        <f>TREND(Calibration!$A$2:$A$4,Calibration!$D$2:$D$4,G112)</f>
        <v>632.35160820102453</v>
      </c>
    </row>
    <row r="113" spans="1:12" x14ac:dyDescent="0.25">
      <c r="A113">
        <v>555085</v>
      </c>
      <c r="B113">
        <v>14.180999760000001</v>
      </c>
      <c r="C113">
        <v>0.69940000999999996</v>
      </c>
      <c r="D113">
        <v>9.9000003020963209E+37</v>
      </c>
      <c r="E113">
        <v>1.6482000400000001</v>
      </c>
      <c r="F113">
        <v>169.62300110000001</v>
      </c>
      <c r="G113">
        <v>1.66009998</v>
      </c>
      <c r="H113">
        <v>9.9000003020963209E+37</v>
      </c>
      <c r="J113" s="2">
        <f>TREND(Calibration!$A$2:$A$4,Calibration!$B$2:$B$4,C113)</f>
        <v>453.41599134822633</v>
      </c>
      <c r="K113" s="2">
        <f>TREND(Calibration!$A$2:$A$4,Calibration!$C$2:$C$4,E113)</f>
        <v>644.28328428463351</v>
      </c>
      <c r="L113" s="2">
        <f>TREND(Calibration!$A$2:$A$4,Calibration!$D$2:$D$4,G113)</f>
        <v>633.26130331487695</v>
      </c>
    </row>
    <row r="114" spans="1:12" x14ac:dyDescent="0.25">
      <c r="A114">
        <v>560096</v>
      </c>
      <c r="B114">
        <v>14.15799999</v>
      </c>
      <c r="C114">
        <v>0.70420002999999998</v>
      </c>
      <c r="D114">
        <v>559.44000243999994</v>
      </c>
      <c r="E114">
        <v>1.6223000299999999</v>
      </c>
      <c r="F114">
        <v>1003.91400146</v>
      </c>
      <c r="G114">
        <v>1.6665999899999999</v>
      </c>
      <c r="H114">
        <v>1262.1049804700001</v>
      </c>
      <c r="J114" s="2">
        <f>TREND(Calibration!$A$2:$A$4,Calibration!$B$2:$B$4,C114)</f>
        <v>456.38080054114005</v>
      </c>
      <c r="K114" s="2">
        <f>TREND(Calibration!$A$2:$A$4,Calibration!$C$2:$C$4,E114)</f>
        <v>633.83533218813318</v>
      </c>
      <c r="L114" s="2">
        <f>TREND(Calibration!$A$2:$A$4,Calibration!$D$2:$D$4,G114)</f>
        <v>635.94904301350959</v>
      </c>
    </row>
    <row r="115" spans="1:12" x14ac:dyDescent="0.25">
      <c r="A115">
        <v>565088</v>
      </c>
      <c r="B115">
        <v>14.09300041</v>
      </c>
      <c r="C115">
        <v>0.71020000999999999</v>
      </c>
      <c r="D115">
        <v>1093.0909423799999</v>
      </c>
      <c r="E115">
        <v>1.68280005</v>
      </c>
      <c r="F115">
        <v>1084.8110351600001</v>
      </c>
      <c r="G115">
        <v>1.67359996</v>
      </c>
      <c r="H115">
        <v>9.9000003020963209E+37</v>
      </c>
      <c r="J115" s="2">
        <f>TREND(Calibration!$A$2:$A$4,Calibration!$B$2:$B$4,C115)</f>
        <v>460.0867842373118</v>
      </c>
      <c r="K115" s="2">
        <f>TREND(Calibration!$A$2:$A$4,Calibration!$C$2:$C$4,E115)</f>
        <v>658.24077878052105</v>
      </c>
      <c r="L115" s="2">
        <f>TREND(Calibration!$A$2:$A$4,Calibration!$D$2:$D$4,G115)</f>
        <v>638.84351506174312</v>
      </c>
    </row>
    <row r="116" spans="1:12" x14ac:dyDescent="0.25">
      <c r="A116">
        <v>570087</v>
      </c>
      <c r="B116">
        <v>14.20400047</v>
      </c>
      <c r="C116">
        <v>0.69499999000000001</v>
      </c>
      <c r="D116">
        <v>9.9000003020963209E+37</v>
      </c>
      <c r="E116">
        <v>1.68490005</v>
      </c>
      <c r="F116">
        <v>856.73901366999996</v>
      </c>
      <c r="G116">
        <v>1.68110001</v>
      </c>
      <c r="H116">
        <v>9.9000003020963209E+37</v>
      </c>
      <c r="J116" s="2">
        <f>TREND(Calibration!$A$2:$A$4,Calibration!$B$2:$B$4,C116)</f>
        <v>450.69824855861208</v>
      </c>
      <c r="K116" s="2">
        <f>TREND(Calibration!$A$2:$A$4,Calibration!$C$2:$C$4,E116)</f>
        <v>659.08790970451116</v>
      </c>
      <c r="L116" s="2">
        <f>TREND(Calibration!$A$2:$A$4,Calibration!$D$2:$D$4,G116)</f>
        <v>641.94476907931073</v>
      </c>
    </row>
    <row r="117" spans="1:12" x14ac:dyDescent="0.25">
      <c r="A117">
        <v>575086</v>
      </c>
      <c r="B117">
        <v>14.444000239999999</v>
      </c>
      <c r="C117">
        <v>0.69289999999999996</v>
      </c>
      <c r="D117">
        <v>810.91101074000005</v>
      </c>
      <c r="E117">
        <v>1.70869994</v>
      </c>
      <c r="F117">
        <v>1286.5279541</v>
      </c>
      <c r="G117">
        <v>1.68060005</v>
      </c>
      <c r="H117">
        <v>9.9000003020963209E+37</v>
      </c>
      <c r="J117" s="2">
        <f>TREND(Calibration!$A$2:$A$4,Calibration!$B$2:$B$4,C117)</f>
        <v>449.40115611794994</v>
      </c>
      <c r="K117" s="2">
        <f>TREND(Calibration!$A$2:$A$4,Calibration!$C$2:$C$4,E117)</f>
        <v>668.68868246954014</v>
      </c>
      <c r="L117" s="2">
        <f>TREND(Calibration!$A$2:$A$4,Calibration!$D$2:$D$4,G117)</f>
        <v>641.73803672970996</v>
      </c>
    </row>
    <row r="118" spans="1:12" x14ac:dyDescent="0.25">
      <c r="A118">
        <v>580087</v>
      </c>
      <c r="B118">
        <v>14.60900021</v>
      </c>
      <c r="C118">
        <v>0.69610000000000005</v>
      </c>
      <c r="D118">
        <v>9.9000003020963209E+37</v>
      </c>
      <c r="E118">
        <v>1.6578999800000001</v>
      </c>
      <c r="F118">
        <v>485.11898803999998</v>
      </c>
      <c r="G118">
        <v>1.68219995</v>
      </c>
      <c r="H118">
        <v>9.9000003020963209E+37</v>
      </c>
      <c r="J118" s="2">
        <f>TREND(Calibration!$A$2:$A$4,Calibration!$B$2:$B$4,C118)</f>
        <v>451.3776873443457</v>
      </c>
      <c r="K118" s="2">
        <f>TREND(Calibration!$A$2:$A$4,Calibration!$C$2:$C$4,E118)</f>
        <v>648.19619815837052</v>
      </c>
      <c r="L118" s="2">
        <f>TREND(Calibration!$A$2:$A$4,Calibration!$D$2:$D$4,G118)</f>
        <v>642.39959182637017</v>
      </c>
    </row>
    <row r="119" spans="1:12" x14ac:dyDescent="0.25">
      <c r="A119">
        <v>585086</v>
      </c>
      <c r="B119">
        <v>14.75199986</v>
      </c>
      <c r="C119">
        <v>0.68910002999999997</v>
      </c>
      <c r="D119">
        <v>1042.2110595700001</v>
      </c>
      <c r="E119">
        <v>1.6843999599999999</v>
      </c>
      <c r="F119">
        <v>635.00299071999996</v>
      </c>
      <c r="G119">
        <v>1.67789996</v>
      </c>
      <c r="H119">
        <v>9.9000003020963209E+37</v>
      </c>
      <c r="J119" s="2">
        <f>TREND(Calibration!$A$2:$A$4,Calibration!$B$2:$B$4,C119)</f>
        <v>447.05404381658531</v>
      </c>
      <c r="K119" s="2">
        <f>TREND(Calibration!$A$2:$A$4,Calibration!$C$2:$C$4,E119)</f>
        <v>658.88617555985479</v>
      </c>
      <c r="L119" s="2">
        <f>TREND(Calibration!$A$2:$A$4,Calibration!$D$2:$D$4,G119)</f>
        <v>640.62155551154558</v>
      </c>
    </row>
    <row r="120" spans="1:12" x14ac:dyDescent="0.25">
      <c r="A120">
        <v>590087</v>
      </c>
      <c r="B120">
        <v>14.75899982</v>
      </c>
      <c r="C120">
        <v>0.69450003000000005</v>
      </c>
      <c r="D120">
        <v>750.46502685999997</v>
      </c>
      <c r="E120">
        <v>1.68110001</v>
      </c>
      <c r="F120">
        <v>1015.31402588</v>
      </c>
      <c r="G120">
        <v>1.67250001</v>
      </c>
      <c r="H120">
        <v>9.9000003020963209E+37</v>
      </c>
      <c r="J120" s="2">
        <f>TREND(Calibration!$A$2:$A$4,Calibration!$B$2:$B$4,C120)</f>
        <v>450.38944026112813</v>
      </c>
      <c r="K120" s="2">
        <f>TREND(Calibration!$A$2:$A$4,Calibration!$C$2:$C$4,E120)</f>
        <v>657.55498999194015</v>
      </c>
      <c r="L120" s="2">
        <f>TREND(Calibration!$A$2:$A$4,Calibration!$D$2:$D$4,G120)</f>
        <v>638.38868817970581</v>
      </c>
    </row>
    <row r="121" spans="1:12" x14ac:dyDescent="0.25">
      <c r="A121">
        <v>595086</v>
      </c>
      <c r="B121">
        <v>14.56999969</v>
      </c>
      <c r="C121">
        <v>0.69940000999999996</v>
      </c>
      <c r="D121">
        <v>1344.9329834</v>
      </c>
      <c r="E121">
        <v>1.6703000100000001</v>
      </c>
      <c r="F121">
        <v>429.12600708000002</v>
      </c>
      <c r="G121">
        <v>1.6729999799999999</v>
      </c>
      <c r="H121">
        <v>9.9000003020963209E+37</v>
      </c>
      <c r="J121" s="2">
        <f>TREND(Calibration!$A$2:$A$4,Calibration!$B$2:$B$4,C121)</f>
        <v>453.41599134822633</v>
      </c>
      <c r="K121" s="2">
        <f>TREND(Calibration!$A$2:$A$4,Calibration!$C$2:$C$4,E121)</f>
        <v>653.19831666856294</v>
      </c>
      <c r="L121" s="2">
        <f>TREND(Calibration!$A$2:$A$4,Calibration!$D$2:$D$4,G121)</f>
        <v>638.59542466428434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14.41800022</v>
      </c>
      <c r="C2">
        <v>0.70099997999999997</v>
      </c>
      <c r="D2">
        <v>551.68798828000001</v>
      </c>
      <c r="E2">
        <v>1.66929996</v>
      </c>
      <c r="F2">
        <v>1093.5219726600001</v>
      </c>
      <c r="G2">
        <v>1.67680001</v>
      </c>
      <c r="H2">
        <v>9.9000003020963209E+37</v>
      </c>
      <c r="J2" s="2">
        <f>TREND(Calibration!$A$2:$A$4,Calibration!$B$2:$B$4,C2)</f>
        <v>454.4042384314439</v>
      </c>
      <c r="K2" s="2">
        <f>TREND(Calibration!$A$2:$A$4,Calibration!$C$2:$C$4,E2)</f>
        <v>652.79490082068855</v>
      </c>
      <c r="L2" s="2">
        <f>TREND(Calibration!$A$2:$A$4,Calibration!$D$2:$D$4,G2)</f>
        <v>640.16672862950827</v>
      </c>
      <c r="N2" s="2">
        <f>AVERAGE(J2:J265)</f>
        <v>451.27834729668416</v>
      </c>
    </row>
    <row r="3" spans="1:14" x14ac:dyDescent="0.25">
      <c r="A3">
        <v>5080</v>
      </c>
      <c r="B3">
        <v>14.22000027</v>
      </c>
      <c r="C3">
        <v>0.69179999999999997</v>
      </c>
      <c r="D3">
        <v>1359.1789550799999</v>
      </c>
      <c r="E3">
        <v>1.6729999799999999</v>
      </c>
      <c r="F3">
        <v>880.84399413999995</v>
      </c>
      <c r="G3">
        <v>1.6708999899999999</v>
      </c>
      <c r="H3">
        <v>9.9000003020963209E+37</v>
      </c>
      <c r="J3" s="2">
        <f>TREND(Calibration!$A$2:$A$4,Calibration!$B$2:$B$4,C3)</f>
        <v>448.72172350887644</v>
      </c>
      <c r="K3" s="2">
        <f>TREND(Calibration!$A$2:$A$4,Calibration!$C$2:$C$4,E3)</f>
        <v>654.28747289753687</v>
      </c>
      <c r="L3" s="2">
        <f>TREND(Calibration!$A$2:$A$4,Calibration!$D$2:$D$4,G3)</f>
        <v>637.72708346331206</v>
      </c>
    </row>
    <row r="4" spans="1:14" x14ac:dyDescent="0.25">
      <c r="A4">
        <v>10081</v>
      </c>
      <c r="B4">
        <v>14.12899971</v>
      </c>
      <c r="C4">
        <v>0.69499999000000001</v>
      </c>
      <c r="D4">
        <v>518.73901366999996</v>
      </c>
      <c r="E4">
        <v>1.6967999899999999</v>
      </c>
      <c r="F4">
        <v>9.9000003020963209E+37</v>
      </c>
      <c r="G4">
        <v>1.66760004</v>
      </c>
      <c r="H4">
        <v>9.9000003020963209E+37</v>
      </c>
      <c r="J4" s="2">
        <f>TREND(Calibration!$A$2:$A$4,Calibration!$B$2:$B$4,C4)</f>
        <v>450.69824855861208</v>
      </c>
      <c r="K4" s="2">
        <f>TREND(Calibration!$A$2:$A$4,Calibration!$C$2:$C$4,E4)</f>
        <v>663.88829407004721</v>
      </c>
      <c r="L4" s="2">
        <f>TREND(Calibration!$A$2:$A$4,Calibration!$D$2:$D$4,G4)</f>
        <v>636.36256146742244</v>
      </c>
    </row>
    <row r="5" spans="1:14" x14ac:dyDescent="0.25">
      <c r="A5">
        <v>15081</v>
      </c>
      <c r="B5">
        <v>14.00300026</v>
      </c>
      <c r="C5">
        <v>0.69499999000000001</v>
      </c>
      <c r="D5">
        <v>1344.89904785</v>
      </c>
      <c r="E5">
        <v>1.19289994</v>
      </c>
      <c r="F5">
        <v>490.15399170000001</v>
      </c>
      <c r="G5">
        <v>1.6698000399999999</v>
      </c>
      <c r="H5">
        <v>9.9000003020963209E+37</v>
      </c>
      <c r="J5" s="2">
        <f>TREND(Calibration!$A$2:$A$4,Calibration!$B$2:$B$4,C5)</f>
        <v>450.69824855861208</v>
      </c>
      <c r="K5" s="2">
        <f>TREND(Calibration!$A$2:$A$4,Calibration!$C$2:$C$4,E5)</f>
        <v>460.61719171046769</v>
      </c>
      <c r="L5" s="2">
        <f>TREND(Calibration!$A$2:$A$4,Calibration!$D$2:$D$4,G5)</f>
        <v>637.27225658127486</v>
      </c>
    </row>
    <row r="6" spans="1:14" x14ac:dyDescent="0.25">
      <c r="A6">
        <v>20085</v>
      </c>
      <c r="B6">
        <v>14.15799999</v>
      </c>
      <c r="C6">
        <v>0.69289999999999996</v>
      </c>
      <c r="D6">
        <v>703.72497558999999</v>
      </c>
      <c r="E6">
        <v>1.4894000300000001</v>
      </c>
      <c r="F6">
        <v>9.9000003020963209E+37</v>
      </c>
      <c r="G6">
        <v>1.6708999899999999</v>
      </c>
      <c r="H6">
        <v>1274.3869628899999</v>
      </c>
      <c r="J6" s="2">
        <f>TREND(Calibration!$A$2:$A$4,Calibration!$B$2:$B$4,C6)</f>
        <v>449.40115611794994</v>
      </c>
      <c r="K6" s="2">
        <f>TREND(Calibration!$A$2:$A$4,Calibration!$C$2:$C$4,E6)</f>
        <v>580.22404656990773</v>
      </c>
      <c r="L6" s="2">
        <f>TREND(Calibration!$A$2:$A$4,Calibration!$D$2:$D$4,G6)</f>
        <v>637.72708346331206</v>
      </c>
    </row>
    <row r="7" spans="1:14" x14ac:dyDescent="0.25">
      <c r="A7">
        <v>25082</v>
      </c>
      <c r="B7">
        <v>14.39500046</v>
      </c>
      <c r="C7">
        <v>0.69669998</v>
      </c>
      <c r="D7">
        <v>958.98901366999996</v>
      </c>
      <c r="E7">
        <v>1.5099999900000001</v>
      </c>
      <c r="F7">
        <v>1241.76794434</v>
      </c>
      <c r="G7">
        <v>1.6708999899999999</v>
      </c>
      <c r="H7">
        <v>9.9000003020963209E+37</v>
      </c>
      <c r="J7" s="2">
        <f>TREND(Calibration!$A$2:$A$4,Calibration!$B$2:$B$4,C7)</f>
        <v>451.74827459597469</v>
      </c>
      <c r="K7" s="2">
        <f>TREND(Calibration!$A$2:$A$4,Calibration!$C$2:$C$4,E7)</f>
        <v>588.53398140274453</v>
      </c>
      <c r="L7" s="2">
        <f>TREND(Calibration!$A$2:$A$4,Calibration!$D$2:$D$4,G7)</f>
        <v>637.72708346331206</v>
      </c>
    </row>
    <row r="8" spans="1:14" x14ac:dyDescent="0.25">
      <c r="A8">
        <v>30086</v>
      </c>
      <c r="B8">
        <v>14.61600018</v>
      </c>
      <c r="C8">
        <v>0.70370001000000004</v>
      </c>
      <c r="D8">
        <v>1133.3449707</v>
      </c>
      <c r="E8">
        <v>1.53530002</v>
      </c>
      <c r="F8">
        <v>9.9000003020963209E+37</v>
      </c>
      <c r="G8">
        <v>1.67470002</v>
      </c>
      <c r="H8">
        <v>9.9000003020963209E+37</v>
      </c>
      <c r="J8" s="2">
        <f>TREND(Calibration!$A$2:$A$4,Calibration!$B$2:$B$4,C8)</f>
        <v>456.07195518369559</v>
      </c>
      <c r="K8" s="2">
        <f>TREND(Calibration!$A$2:$A$4,Calibration!$C$2:$C$4,E8)</f>
        <v>598.73990416030415</v>
      </c>
      <c r="L8" s="2">
        <f>TREND(Calibration!$A$2:$A$4,Calibration!$D$2:$D$4,G8)</f>
        <v>639.29838742853599</v>
      </c>
    </row>
    <row r="9" spans="1:14" x14ac:dyDescent="0.25">
      <c r="A9">
        <v>35086</v>
      </c>
      <c r="B9">
        <v>14.74199963</v>
      </c>
      <c r="C9">
        <v>0.69340002999999995</v>
      </c>
      <c r="D9">
        <v>1330.1860351600001</v>
      </c>
      <c r="E9">
        <v>1.51429999</v>
      </c>
      <c r="F9">
        <v>9.9000003020963209E+37</v>
      </c>
      <c r="G9">
        <v>1.6713999500000001</v>
      </c>
      <c r="H9">
        <v>9.9000003020963209E+37</v>
      </c>
      <c r="J9" s="2">
        <f>TREND(Calibration!$A$2:$A$4,Calibration!$B$2:$B$4,C9)</f>
        <v>449.71000765205451</v>
      </c>
      <c r="K9" s="2">
        <f>TREND(Calibration!$A$2:$A$4,Calibration!$C$2:$C$4,E9)</f>
        <v>590.26858281853367</v>
      </c>
      <c r="L9" s="2">
        <f>TREND(Calibration!$A$2:$A$4,Calibration!$D$2:$D$4,G9)</f>
        <v>637.93381581291294</v>
      </c>
    </row>
    <row r="10" spans="1:14" x14ac:dyDescent="0.25">
      <c r="A10">
        <v>40087</v>
      </c>
      <c r="B10">
        <v>14.69999981</v>
      </c>
      <c r="C10">
        <v>0.68419998999999998</v>
      </c>
      <c r="D10">
        <v>9.9000003020963209E+37</v>
      </c>
      <c r="E10">
        <v>1.5181000200000001</v>
      </c>
      <c r="F10">
        <v>578.95697021000001</v>
      </c>
      <c r="G10">
        <v>1.6698000399999999</v>
      </c>
      <c r="H10">
        <v>9.9000003020963209E+37</v>
      </c>
      <c r="J10" s="2">
        <f>TREND(Calibration!$A$2:$A$4,Calibration!$B$2:$B$4,C10)</f>
        <v>444.0274556695266</v>
      </c>
      <c r="K10" s="2">
        <f>TREND(Calibration!$A$2:$A$4,Calibration!$C$2:$C$4,E10)</f>
        <v>591.8014984971478</v>
      </c>
      <c r="L10" s="2">
        <f>TREND(Calibration!$A$2:$A$4,Calibration!$D$2:$D$4,G10)</f>
        <v>637.27225658127486</v>
      </c>
    </row>
    <row r="11" spans="1:14" x14ac:dyDescent="0.25">
      <c r="A11">
        <v>45088</v>
      </c>
      <c r="B11">
        <v>14.647999759999999</v>
      </c>
      <c r="C11">
        <v>0.68150001999999998</v>
      </c>
      <c r="D11">
        <v>878.86999512</v>
      </c>
      <c r="E11">
        <v>1.5169999599999999</v>
      </c>
      <c r="F11">
        <v>621.03997803000004</v>
      </c>
      <c r="G11">
        <v>1.6729999799999999</v>
      </c>
      <c r="H11">
        <v>1328.5760498</v>
      </c>
      <c r="J11" s="2">
        <f>TREND(Calibration!$A$2:$A$4,Calibration!$B$2:$B$4,C11)</f>
        <v>442.35977597723547</v>
      </c>
      <c r="K11" s="2">
        <f>TREND(Calibration!$A$2:$A$4,Calibration!$C$2:$C$4,E11)</f>
        <v>591.35773904750761</v>
      </c>
      <c r="L11" s="2">
        <f>TREND(Calibration!$A$2:$A$4,Calibration!$D$2:$D$4,G11)</f>
        <v>638.59542466428434</v>
      </c>
    </row>
    <row r="12" spans="1:14" x14ac:dyDescent="0.25">
      <c r="A12">
        <v>50088</v>
      </c>
      <c r="B12">
        <v>14.41800022</v>
      </c>
      <c r="C12">
        <v>0.68480003</v>
      </c>
      <c r="D12">
        <v>1214.7239990200001</v>
      </c>
      <c r="E12">
        <v>1.5450999700000001</v>
      </c>
      <c r="F12">
        <v>184.40299988000001</v>
      </c>
      <c r="G12">
        <v>1.6741000399999999</v>
      </c>
      <c r="H12">
        <v>9.9000003020963209E+37</v>
      </c>
      <c r="J12" s="2">
        <f>TREND(Calibration!$A$2:$A$4,Calibration!$B$2:$B$4,C12)</f>
        <v>444.3980799811161</v>
      </c>
      <c r="K12" s="2">
        <f>TREND(Calibration!$A$2:$A$4,Calibration!$C$2:$C$4,E12)</f>
        <v>602.69316163580709</v>
      </c>
      <c r="L12" s="2">
        <f>TREND(Calibration!$A$2:$A$4,Calibration!$D$2:$D$4,G12)</f>
        <v>639.05029703107732</v>
      </c>
    </row>
    <row r="13" spans="1:14" x14ac:dyDescent="0.25">
      <c r="A13">
        <v>55088</v>
      </c>
      <c r="B13">
        <v>14.291000370000001</v>
      </c>
      <c r="C13">
        <v>0.68049996999999995</v>
      </c>
      <c r="D13">
        <v>1010.26800537</v>
      </c>
      <c r="E13">
        <v>1.5120999799999999</v>
      </c>
      <c r="F13">
        <v>429.09500121999997</v>
      </c>
      <c r="G13">
        <v>1.66929996</v>
      </c>
      <c r="H13">
        <v>9.9000003020963209E+37</v>
      </c>
      <c r="J13" s="2">
        <f>TREND(Calibration!$A$2:$A$4,Calibration!$B$2:$B$4,C13)</f>
        <v>441.74207908568638</v>
      </c>
      <c r="K13" s="2">
        <f>TREND(Calibration!$A$2:$A$4,Calibration!$C$2:$C$4,E13)</f>
        <v>589.38110829277775</v>
      </c>
      <c r="L13" s="2">
        <f>TREND(Calibration!$A$2:$A$4,Calibration!$D$2:$D$4,G13)</f>
        <v>637.06547461194066</v>
      </c>
    </row>
    <row r="14" spans="1:14" x14ac:dyDescent="0.25">
      <c r="A14">
        <v>60088</v>
      </c>
      <c r="B14">
        <v>14.15799999</v>
      </c>
      <c r="C14">
        <v>0.68150001999999998</v>
      </c>
      <c r="D14">
        <v>1084.6330566399999</v>
      </c>
      <c r="E14">
        <v>1.4894000300000001</v>
      </c>
      <c r="F14">
        <v>413.07501221000001</v>
      </c>
      <c r="G14">
        <v>1.6670999500000001</v>
      </c>
      <c r="H14">
        <v>9.9000003020963209E+37</v>
      </c>
      <c r="J14" s="2">
        <f>TREND(Calibration!$A$2:$A$4,Calibration!$B$2:$B$4,C14)</f>
        <v>442.35977597723547</v>
      </c>
      <c r="K14" s="2">
        <f>TREND(Calibration!$A$2:$A$4,Calibration!$C$2:$C$4,E14)</f>
        <v>580.22404656990773</v>
      </c>
      <c r="L14" s="2">
        <f>TREND(Calibration!$A$2:$A$4,Calibration!$D$2:$D$4,G14)</f>
        <v>636.15577536311048</v>
      </c>
    </row>
    <row r="15" spans="1:14" x14ac:dyDescent="0.25">
      <c r="A15">
        <v>65089</v>
      </c>
      <c r="B15">
        <v>14.071000099999999</v>
      </c>
      <c r="C15">
        <v>0.69340002999999995</v>
      </c>
      <c r="D15">
        <v>1306.4210205100001</v>
      </c>
      <c r="E15">
        <v>1.49269998</v>
      </c>
      <c r="F15">
        <v>185.75300598000001</v>
      </c>
      <c r="G15">
        <v>1.67359996</v>
      </c>
      <c r="H15">
        <v>9.9000003020963209E+37</v>
      </c>
      <c r="J15" s="2">
        <f>TREND(Calibration!$A$2:$A$4,Calibration!$B$2:$B$4,C15)</f>
        <v>449.71000765205451</v>
      </c>
      <c r="K15" s="2">
        <f>TREND(Calibration!$A$2:$A$4,Calibration!$C$2:$C$4,E15)</f>
        <v>581.55523213782237</v>
      </c>
      <c r="L15" s="2">
        <f>TREND(Calibration!$A$2:$A$4,Calibration!$D$2:$D$4,G15)</f>
        <v>638.84351506174312</v>
      </c>
    </row>
    <row r="16" spans="1:14" x14ac:dyDescent="0.25">
      <c r="A16">
        <v>70089</v>
      </c>
      <c r="B16">
        <v>14.20699978</v>
      </c>
      <c r="C16">
        <v>0.68260001999999997</v>
      </c>
      <c r="D16">
        <v>1220.6939697299999</v>
      </c>
      <c r="E16">
        <v>1.4904999699999999</v>
      </c>
      <c r="F16">
        <v>436.70199585</v>
      </c>
      <c r="G16">
        <v>1.6741000399999999</v>
      </c>
      <c r="H16">
        <v>9.9000003020963209E+37</v>
      </c>
      <c r="J16" s="2">
        <f>TREND(Calibration!$A$2:$A$4,Calibration!$B$2:$B$4,C16)</f>
        <v>443.03920858630897</v>
      </c>
      <c r="K16" s="2">
        <f>TREND(Calibration!$A$2:$A$4,Calibration!$C$2:$C$4,E16)</f>
        <v>580.66775761206645</v>
      </c>
      <c r="L16" s="2">
        <f>TREND(Calibration!$A$2:$A$4,Calibration!$D$2:$D$4,G16)</f>
        <v>639.05029703107732</v>
      </c>
    </row>
    <row r="17" spans="1:12" x14ac:dyDescent="0.25">
      <c r="A17">
        <v>75090</v>
      </c>
      <c r="B17">
        <v>14.37899971</v>
      </c>
      <c r="C17">
        <v>0.68859999999999999</v>
      </c>
      <c r="D17">
        <v>905.23101807</v>
      </c>
      <c r="E17">
        <v>1.5008000100000001</v>
      </c>
      <c r="F17">
        <v>554.80401611000002</v>
      </c>
      <c r="G17">
        <v>1.67789996</v>
      </c>
      <c r="H17">
        <v>9.9000003020963209E+37</v>
      </c>
      <c r="J17" s="2">
        <f>TREND(Calibration!$A$2:$A$4,Calibration!$B$2:$B$4,C17)</f>
        <v>446.74519228248073</v>
      </c>
      <c r="K17" s="2">
        <f>TREND(Calibration!$A$2:$A$4,Calibration!$C$2:$C$4,E17)</f>
        <v>584.82274923222565</v>
      </c>
      <c r="L17" s="2">
        <f>TREND(Calibration!$A$2:$A$4,Calibration!$D$2:$D$4,G17)</f>
        <v>640.62155551154558</v>
      </c>
    </row>
    <row r="18" spans="1:12" x14ac:dyDescent="0.25">
      <c r="A18">
        <v>80098</v>
      </c>
      <c r="B18">
        <v>14.57699966</v>
      </c>
      <c r="C18">
        <v>0.68210000000000004</v>
      </c>
      <c r="D18">
        <v>912.78802489999998</v>
      </c>
      <c r="E18">
        <v>1.50020003</v>
      </c>
      <c r="F18">
        <v>548.49200439000003</v>
      </c>
      <c r="G18">
        <v>1.6784000400000001</v>
      </c>
      <c r="H18">
        <v>9.9000003020963209E+37</v>
      </c>
      <c r="J18" s="2">
        <f>TREND(Calibration!$A$2:$A$4,Calibration!$B$2:$B$4,C18)</f>
        <v>442.73036322886452</v>
      </c>
      <c r="K18" s="2">
        <f>TREND(Calibration!$A$2:$A$4,Calibration!$C$2:$C$4,E18)</f>
        <v>584.58071989328494</v>
      </c>
      <c r="L18" s="2">
        <f>TREND(Calibration!$A$2:$A$4,Calibration!$D$2:$D$4,G18)</f>
        <v>640.82833748087978</v>
      </c>
    </row>
    <row r="19" spans="1:12" x14ac:dyDescent="0.25">
      <c r="A19">
        <v>85091</v>
      </c>
      <c r="B19">
        <v>14.62199974</v>
      </c>
      <c r="C19">
        <v>0.68859999999999999</v>
      </c>
      <c r="D19">
        <v>1010.53198242</v>
      </c>
      <c r="E19">
        <v>1.48029995</v>
      </c>
      <c r="F19">
        <v>395.85998534999999</v>
      </c>
      <c r="G19">
        <v>1.67680001</v>
      </c>
      <c r="H19">
        <v>9.9000003020963209E+37</v>
      </c>
      <c r="J19" s="2">
        <f>TREND(Calibration!$A$2:$A$4,Calibration!$B$2:$B$4,C19)</f>
        <v>446.74519228248073</v>
      </c>
      <c r="K19" s="2">
        <f>TREND(Calibration!$A$2:$A$4,Calibration!$C$2:$C$4,E19)</f>
        <v>576.55311362762995</v>
      </c>
      <c r="L19" s="2">
        <f>TREND(Calibration!$A$2:$A$4,Calibration!$D$2:$D$4,G19)</f>
        <v>640.16672862950827</v>
      </c>
    </row>
    <row r="20" spans="1:12" x14ac:dyDescent="0.25">
      <c r="A20">
        <v>90090</v>
      </c>
      <c r="B20">
        <v>14.574000359999999</v>
      </c>
      <c r="C20">
        <v>0.68800002000000005</v>
      </c>
      <c r="D20">
        <v>930.35498046999999</v>
      </c>
      <c r="E20">
        <v>1.49269998</v>
      </c>
      <c r="F20">
        <v>509.11401367000002</v>
      </c>
      <c r="G20">
        <v>1.67470002</v>
      </c>
      <c r="H20">
        <v>9.9000003020963209E+37</v>
      </c>
      <c r="J20" s="2">
        <f>TREND(Calibration!$A$2:$A$4,Calibration!$B$2:$B$4,C20)</f>
        <v>446.37460503085174</v>
      </c>
      <c r="K20" s="2">
        <f>TREND(Calibration!$A$2:$A$4,Calibration!$C$2:$C$4,E20)</f>
        <v>581.55523213782237</v>
      </c>
      <c r="L20" s="2">
        <f>TREND(Calibration!$A$2:$A$4,Calibration!$D$2:$D$4,G20)</f>
        <v>639.29838742853599</v>
      </c>
    </row>
    <row r="21" spans="1:12" x14ac:dyDescent="0.25">
      <c r="A21">
        <v>95091</v>
      </c>
      <c r="B21">
        <v>14.463000299999999</v>
      </c>
      <c r="C21">
        <v>0.69770001999999998</v>
      </c>
      <c r="D21">
        <v>577.07702637</v>
      </c>
      <c r="E21">
        <v>1.4619</v>
      </c>
      <c r="F21">
        <v>1341.9389648399999</v>
      </c>
      <c r="G21">
        <v>1.67789996</v>
      </c>
      <c r="H21">
        <v>9.9000003020963209E+37</v>
      </c>
      <c r="J21" s="2">
        <f>TREND(Calibration!$A$2:$A$4,Calibration!$B$2:$B$4,C21)</f>
        <v>452.36596531086366</v>
      </c>
      <c r="K21" s="2">
        <f>TREND(Calibration!$A$2:$A$4,Calibration!$C$2:$C$4,E21)</f>
        <v>569.13065332054896</v>
      </c>
      <c r="L21" s="2">
        <f>TREND(Calibration!$A$2:$A$4,Calibration!$D$2:$D$4,G21)</f>
        <v>640.62155551154558</v>
      </c>
    </row>
    <row r="22" spans="1:12" x14ac:dyDescent="0.25">
      <c r="A22">
        <v>100091</v>
      </c>
      <c r="B22">
        <v>14.239000320000001</v>
      </c>
      <c r="C22">
        <v>0.70099997999999997</v>
      </c>
      <c r="D22">
        <v>9.9000003020963209E+37</v>
      </c>
      <c r="E22">
        <v>1.54779994</v>
      </c>
      <c r="F22">
        <v>853.91802978999999</v>
      </c>
      <c r="G22">
        <v>1.6794999799999999</v>
      </c>
      <c r="H22">
        <v>9.9000003020963209E+37</v>
      </c>
      <c r="J22" s="2">
        <f>TREND(Calibration!$A$2:$A$4,Calibration!$B$2:$B$4,C22)</f>
        <v>454.4042384314439</v>
      </c>
      <c r="K22" s="2">
        <f>TREND(Calibration!$A$2:$A$4,Calibration!$C$2:$C$4,E22)</f>
        <v>603.78231786478102</v>
      </c>
      <c r="L22" s="2">
        <f>TREND(Calibration!$A$2:$A$4,Calibration!$D$2:$D$4,G22)</f>
        <v>641.28316022793922</v>
      </c>
    </row>
    <row r="23" spans="1:12" x14ac:dyDescent="0.25">
      <c r="A23">
        <v>105091</v>
      </c>
      <c r="B23">
        <v>14.105999949999999</v>
      </c>
      <c r="C23">
        <v>0.7026</v>
      </c>
      <c r="D23">
        <v>1002.32098389</v>
      </c>
      <c r="E23">
        <v>1.4904999699999999</v>
      </c>
      <c r="F23">
        <v>1199.8420410199999</v>
      </c>
      <c r="G23">
        <v>1.68110001</v>
      </c>
      <c r="H23">
        <v>9.9000003020963209E+37</v>
      </c>
      <c r="J23" s="2">
        <f>TREND(Calibration!$A$2:$A$4,Calibration!$B$2:$B$4,C23)</f>
        <v>455.39251639796197</v>
      </c>
      <c r="K23" s="2">
        <f>TREND(Calibration!$A$2:$A$4,Calibration!$C$2:$C$4,E23)</f>
        <v>580.66775761206645</v>
      </c>
      <c r="L23" s="2">
        <f>TREND(Calibration!$A$2:$A$4,Calibration!$D$2:$D$4,G23)</f>
        <v>641.94476907931073</v>
      </c>
    </row>
    <row r="24" spans="1:12" x14ac:dyDescent="0.25">
      <c r="A24">
        <v>110092</v>
      </c>
      <c r="B24">
        <v>14.074000359999999</v>
      </c>
      <c r="C24">
        <v>0.70370001000000004</v>
      </c>
      <c r="D24">
        <v>653.72601318</v>
      </c>
      <c r="E24">
        <v>1.4731999600000001</v>
      </c>
      <c r="F24">
        <v>9.9000003020963209E+37</v>
      </c>
      <c r="G24">
        <v>1.67569995</v>
      </c>
      <c r="H24">
        <v>9.9000003020963209E+37</v>
      </c>
      <c r="J24" s="2">
        <f>TREND(Calibration!$A$2:$A$4,Calibration!$B$2:$B$4,C24)</f>
        <v>456.07195518369559</v>
      </c>
      <c r="K24" s="2">
        <f>TREND(Calibration!$A$2:$A$4,Calibration!$C$2:$C$4,E24)</f>
        <v>573.68900834714441</v>
      </c>
      <c r="L24" s="2">
        <f>TREND(Calibration!$A$2:$A$4,Calibration!$D$2:$D$4,G24)</f>
        <v>639.7118562627154</v>
      </c>
    </row>
    <row r="25" spans="1:12" x14ac:dyDescent="0.25">
      <c r="A25">
        <v>115093</v>
      </c>
      <c r="B25">
        <v>14.06099987</v>
      </c>
      <c r="C25">
        <v>0.69340002999999995</v>
      </c>
      <c r="D25">
        <v>615.17602538999995</v>
      </c>
      <c r="E25">
        <v>1.52079999</v>
      </c>
      <c r="F25">
        <v>9.9000003020963209E+37</v>
      </c>
      <c r="G25">
        <v>1.67470002</v>
      </c>
      <c r="H25">
        <v>9.9000003020963209E+37</v>
      </c>
      <c r="J25" s="2">
        <f>TREND(Calibration!$A$2:$A$4,Calibration!$B$2:$B$4,C25)</f>
        <v>449.71000765205451</v>
      </c>
      <c r="K25" s="2">
        <f>TREND(Calibration!$A$2:$A$4,Calibration!$C$2:$C$4,E25)</f>
        <v>592.89065472612174</v>
      </c>
      <c r="L25" s="2">
        <f>TREND(Calibration!$A$2:$A$4,Calibration!$D$2:$D$4,G25)</f>
        <v>639.29838742853599</v>
      </c>
    </row>
    <row r="26" spans="1:12" x14ac:dyDescent="0.25">
      <c r="A26">
        <v>120092</v>
      </c>
      <c r="B26">
        <v>14.16800022</v>
      </c>
      <c r="C26">
        <v>0.69610000000000005</v>
      </c>
      <c r="D26">
        <v>808.16497803000004</v>
      </c>
      <c r="E26">
        <v>1.5316000000000001</v>
      </c>
      <c r="F26">
        <v>9.9000003020963209E+37</v>
      </c>
      <c r="G26">
        <v>1.66330004</v>
      </c>
      <c r="H26">
        <v>9.9000003020963209E+37</v>
      </c>
      <c r="J26" s="2">
        <f>TREND(Calibration!$A$2:$A$4,Calibration!$B$2:$B$4,C26)</f>
        <v>451.3776873443457</v>
      </c>
      <c r="K26" s="2">
        <f>TREND(Calibration!$A$2:$A$4,Calibration!$C$2:$C$4,E26)</f>
        <v>597.24733208345583</v>
      </c>
      <c r="L26" s="2">
        <f>TREND(Calibration!$A$2:$A$4,Calibration!$D$2:$D$4,G26)</f>
        <v>634.58452101761998</v>
      </c>
    </row>
    <row r="27" spans="1:12" x14ac:dyDescent="0.25">
      <c r="A27">
        <v>125092</v>
      </c>
      <c r="B27">
        <v>14.36900043</v>
      </c>
      <c r="C27">
        <v>0.69880003000000002</v>
      </c>
      <c r="D27">
        <v>1069.4589843700001</v>
      </c>
      <c r="E27">
        <v>1.5255999600000001</v>
      </c>
      <c r="F27">
        <v>1050.1560058600001</v>
      </c>
      <c r="G27">
        <v>1.6605999499999999</v>
      </c>
      <c r="H27">
        <v>9.9000003020963209E+37</v>
      </c>
      <c r="J27" s="2">
        <f>TREND(Calibration!$A$2:$A$4,Calibration!$B$2:$B$4,C27)</f>
        <v>453.04540409659734</v>
      </c>
      <c r="K27" s="2">
        <f>TREND(Calibration!$A$2:$A$4,Calibration!$C$2:$C$4,E27)</f>
        <v>594.82694187908578</v>
      </c>
      <c r="L27" s="2">
        <f>TREND(Calibration!$A$2:$A$4,Calibration!$D$2:$D$4,G27)</f>
        <v>633.46803979945548</v>
      </c>
    </row>
    <row r="28" spans="1:12" x14ac:dyDescent="0.25">
      <c r="A28">
        <v>130092</v>
      </c>
      <c r="B28">
        <v>14.56999969</v>
      </c>
      <c r="C28">
        <v>0.69129996999999999</v>
      </c>
      <c r="D28">
        <v>1200.6330566399999</v>
      </c>
      <c r="E28">
        <v>1.4813000000000001</v>
      </c>
      <c r="F28">
        <v>1279.3029785199999</v>
      </c>
      <c r="G28">
        <v>1.6621999700000001</v>
      </c>
      <c r="H28">
        <v>9.9000003020963209E+37</v>
      </c>
      <c r="J28" s="2">
        <f>TREND(Calibration!$A$2:$A$4,Calibration!$B$2:$B$4,C28)</f>
        <v>448.41287197477186</v>
      </c>
      <c r="K28" s="2">
        <f>TREND(Calibration!$A$2:$A$4,Calibration!$C$2:$C$4,E28)</f>
        <v>576.95652947550445</v>
      </c>
      <c r="L28" s="2">
        <f>TREND(Calibration!$A$2:$A$4,Calibration!$D$2:$D$4,G28)</f>
        <v>634.12964451584924</v>
      </c>
    </row>
    <row r="29" spans="1:12" x14ac:dyDescent="0.25">
      <c r="A29">
        <v>135092</v>
      </c>
      <c r="B29">
        <v>14.65100002</v>
      </c>
      <c r="C29">
        <v>0.7026</v>
      </c>
      <c r="D29">
        <v>912.57000731999995</v>
      </c>
      <c r="E29">
        <v>1.47860003</v>
      </c>
      <c r="F29">
        <v>1161.6159668</v>
      </c>
      <c r="G29">
        <v>1.6584999600000001</v>
      </c>
      <c r="H29">
        <v>9.9000003020963209E+37</v>
      </c>
      <c r="J29" s="2">
        <f>TREND(Calibration!$A$2:$A$4,Calibration!$B$2:$B$4,C29)</f>
        <v>455.39251639796197</v>
      </c>
      <c r="K29" s="2">
        <f>TREND(Calibration!$A$2:$A$4,Calibration!$C$2:$C$4,E29)</f>
        <v>575.86737324653041</v>
      </c>
      <c r="L29" s="2">
        <f>TREND(Calibration!$A$2:$A$4,Calibration!$D$2:$D$4,G29)</f>
        <v>632.59969859848331</v>
      </c>
    </row>
    <row r="30" spans="1:12" x14ac:dyDescent="0.25">
      <c r="A30">
        <v>140092</v>
      </c>
      <c r="B30">
        <v>14.553999900000001</v>
      </c>
      <c r="C30">
        <v>0.70099997999999997</v>
      </c>
      <c r="D30">
        <v>1194.61206055</v>
      </c>
      <c r="E30">
        <v>1.4780999399999999</v>
      </c>
      <c r="F30">
        <v>997.76098633000004</v>
      </c>
      <c r="G30">
        <v>1.6627999499999999</v>
      </c>
      <c r="H30">
        <v>9.9000003020963209E+37</v>
      </c>
      <c r="J30" s="2">
        <f>TREND(Calibration!$A$2:$A$4,Calibration!$B$2:$B$4,C30)</f>
        <v>454.4042384314439</v>
      </c>
      <c r="K30" s="2">
        <f>TREND(Calibration!$A$2:$A$4,Calibration!$C$2:$C$4,E30)</f>
        <v>575.66563910187415</v>
      </c>
      <c r="L30" s="2">
        <f>TREND(Calibration!$A$2:$A$4,Calibration!$D$2:$D$4,G30)</f>
        <v>634.3777349133079</v>
      </c>
    </row>
    <row r="31" spans="1:12" x14ac:dyDescent="0.25">
      <c r="A31">
        <v>145092</v>
      </c>
      <c r="B31">
        <v>14.38899994</v>
      </c>
      <c r="C31">
        <v>0.7026</v>
      </c>
      <c r="D31">
        <v>1154.8719482399999</v>
      </c>
      <c r="E31">
        <v>1.50619996</v>
      </c>
      <c r="F31">
        <v>9.9000003020963209E+37</v>
      </c>
      <c r="G31">
        <v>1.66439998</v>
      </c>
      <c r="H31">
        <v>9.9000003020963209E+37</v>
      </c>
      <c r="J31" s="2">
        <f>TREND(Calibration!$A$2:$A$4,Calibration!$B$2:$B$4,C31)</f>
        <v>455.39251639796197</v>
      </c>
      <c r="K31" s="2">
        <f>TREND(Calibration!$A$2:$A$4,Calibration!$C$2:$C$4,E31)</f>
        <v>587.0010657241304</v>
      </c>
      <c r="L31" s="2">
        <f>TREND(Calibration!$A$2:$A$4,Calibration!$D$2:$D$4,G31)</f>
        <v>635.03934376467942</v>
      </c>
    </row>
    <row r="32" spans="1:12" x14ac:dyDescent="0.25">
      <c r="A32">
        <v>150092</v>
      </c>
      <c r="B32">
        <v>14.213000299999999</v>
      </c>
      <c r="C32">
        <v>0.68690001999999994</v>
      </c>
      <c r="D32">
        <v>1322.2910156200001</v>
      </c>
      <c r="E32">
        <v>1.51049995</v>
      </c>
      <c r="F32">
        <v>1202.4139404299999</v>
      </c>
      <c r="G32">
        <v>1.6729999799999999</v>
      </c>
      <c r="H32">
        <v>9.9000003020963209E+37</v>
      </c>
      <c r="J32" s="2">
        <f>TREND(Calibration!$A$2:$A$4,Calibration!$B$2:$B$4,C32)</f>
        <v>445.69517242177818</v>
      </c>
      <c r="K32" s="2">
        <f>TREND(Calibration!$A$2:$A$4,Calibration!$C$2:$C$4,E32)</f>
        <v>588.73566310596266</v>
      </c>
      <c r="L32" s="2">
        <f>TREND(Calibration!$A$2:$A$4,Calibration!$D$2:$D$4,G32)</f>
        <v>638.59542466428434</v>
      </c>
    </row>
    <row r="33" spans="1:12" x14ac:dyDescent="0.25">
      <c r="A33">
        <v>155093</v>
      </c>
      <c r="B33">
        <v>14.102999690000001</v>
      </c>
      <c r="C33">
        <v>0.69830000000000003</v>
      </c>
      <c r="D33">
        <v>692.25299071999996</v>
      </c>
      <c r="E33">
        <v>1.5024000399999999</v>
      </c>
      <c r="F33">
        <v>1272.0500488299999</v>
      </c>
      <c r="G33">
        <v>1.6720000500000001</v>
      </c>
      <c r="H33">
        <v>1260.22497559</v>
      </c>
      <c r="J33" s="2">
        <f>TREND(Calibration!$A$2:$A$4,Calibration!$B$2:$B$4,C33)</f>
        <v>452.73655256249276</v>
      </c>
      <c r="K33" s="2">
        <f>TREND(Calibration!$A$2:$A$4,Calibration!$C$2:$C$4,E33)</f>
        <v>585.46819441904074</v>
      </c>
      <c r="L33" s="2">
        <f>TREND(Calibration!$A$2:$A$4,Calibration!$D$2:$D$4,G33)</f>
        <v>638.18195583010515</v>
      </c>
    </row>
    <row r="34" spans="1:12" x14ac:dyDescent="0.25">
      <c r="A34">
        <v>160093</v>
      </c>
      <c r="B34">
        <v>14.09000015</v>
      </c>
      <c r="C34">
        <v>0.69720000000000004</v>
      </c>
      <c r="D34">
        <v>1156.0219726600001</v>
      </c>
      <c r="E34">
        <v>1.4996999499999999</v>
      </c>
      <c r="F34">
        <v>1147.51599121</v>
      </c>
      <c r="G34">
        <v>1.6698000399999999</v>
      </c>
      <c r="H34">
        <v>9.9000003020963209E+37</v>
      </c>
      <c r="J34" s="2">
        <f>TREND(Calibration!$A$2:$A$4,Calibration!$B$2:$B$4,C34)</f>
        <v>452.0571199534192</v>
      </c>
      <c r="K34" s="2">
        <f>TREND(Calibration!$A$2:$A$4,Calibration!$C$2:$C$4,E34)</f>
        <v>584.37898978258534</v>
      </c>
      <c r="L34" s="2">
        <f>TREND(Calibration!$A$2:$A$4,Calibration!$D$2:$D$4,G34)</f>
        <v>637.27225658127486</v>
      </c>
    </row>
    <row r="35" spans="1:12" x14ac:dyDescent="0.25">
      <c r="A35">
        <v>165103</v>
      </c>
      <c r="B35">
        <v>14.11600018</v>
      </c>
      <c r="C35">
        <v>0.68260001999999997</v>
      </c>
      <c r="D35">
        <v>9.9000003020963209E+37</v>
      </c>
      <c r="E35">
        <v>1.5385999699999999</v>
      </c>
      <c r="F35">
        <v>844.65197753999996</v>
      </c>
      <c r="G35">
        <v>1.6773999900000001</v>
      </c>
      <c r="H35">
        <v>9.9000003020963209E+37</v>
      </c>
      <c r="J35" s="2">
        <f>TREND(Calibration!$A$2:$A$4,Calibration!$B$2:$B$4,C35)</f>
        <v>443.03920858630897</v>
      </c>
      <c r="K35" s="2">
        <f>TREND(Calibration!$A$2:$A$4,Calibration!$C$2:$C$4,E35)</f>
        <v>600.07108972821879</v>
      </c>
      <c r="L35" s="2">
        <f>TREND(Calibration!$A$2:$A$4,Calibration!$D$2:$D$4,G35)</f>
        <v>640.41481902696705</v>
      </c>
    </row>
    <row r="36" spans="1:12" x14ac:dyDescent="0.25">
      <c r="A36">
        <v>170094</v>
      </c>
      <c r="B36">
        <v>14.25899982</v>
      </c>
      <c r="C36">
        <v>0.69880003000000002</v>
      </c>
      <c r="D36">
        <v>598.19299316000001</v>
      </c>
      <c r="E36">
        <v>1.55799997</v>
      </c>
      <c r="F36">
        <v>1210.17004395</v>
      </c>
      <c r="G36">
        <v>1.67250001</v>
      </c>
      <c r="H36">
        <v>9.9000003020963209E+37</v>
      </c>
      <c r="J36" s="2">
        <f>TREND(Calibration!$A$2:$A$4,Calibration!$B$2:$B$4,C36)</f>
        <v>453.04540409659734</v>
      </c>
      <c r="K36" s="2">
        <f>TREND(Calibration!$A$2:$A$4,Calibration!$C$2:$C$4,E36)</f>
        <v>607.89696588317429</v>
      </c>
      <c r="L36" s="2">
        <f>TREND(Calibration!$A$2:$A$4,Calibration!$D$2:$D$4,G36)</f>
        <v>638.38868817970581</v>
      </c>
    </row>
    <row r="37" spans="1:12" x14ac:dyDescent="0.25">
      <c r="A37">
        <v>175094</v>
      </c>
      <c r="B37">
        <v>14.41800022</v>
      </c>
      <c r="C37">
        <v>0.7026</v>
      </c>
      <c r="D37">
        <v>823.72198486000002</v>
      </c>
      <c r="E37">
        <v>1.5748000099999999</v>
      </c>
      <c r="F37">
        <v>9.9000003020963209E+37</v>
      </c>
      <c r="G37">
        <v>1.66820002</v>
      </c>
      <c r="H37">
        <v>9.9000003020963209E+37</v>
      </c>
      <c r="J37" s="2">
        <f>TREND(Calibration!$A$2:$A$4,Calibration!$B$2:$B$4,C37)</f>
        <v>455.39251639796197</v>
      </c>
      <c r="K37" s="2">
        <f>TREND(Calibration!$A$2:$A$4,Calibration!$C$2:$C$4,E37)</f>
        <v>614.67402941092155</v>
      </c>
      <c r="L37" s="2">
        <f>TREND(Calibration!$A$2:$A$4,Calibration!$D$2:$D$4,G37)</f>
        <v>636.61065186488111</v>
      </c>
    </row>
    <row r="38" spans="1:12" x14ac:dyDescent="0.25">
      <c r="A38">
        <v>180094</v>
      </c>
      <c r="B38">
        <v>14.47999954</v>
      </c>
      <c r="C38">
        <v>0.70150000000000001</v>
      </c>
      <c r="D38">
        <v>1114.9050293</v>
      </c>
      <c r="E38">
        <v>1.6368999500000001</v>
      </c>
      <c r="F38">
        <v>9.9000003020963209E+37</v>
      </c>
      <c r="G38">
        <v>1.6720000500000001</v>
      </c>
      <c r="H38">
        <v>9.9000003020963209E+37</v>
      </c>
      <c r="J38" s="2">
        <f>TREND(Calibration!$A$2:$A$4,Calibration!$B$2:$B$4,C38)</f>
        <v>454.71308378888841</v>
      </c>
      <c r="K38" s="2">
        <f>TREND(Calibration!$A$2:$A$4,Calibration!$C$2:$C$4,E38)</f>
        <v>639.72487681660004</v>
      </c>
      <c r="L38" s="2">
        <f>TREND(Calibration!$A$2:$A$4,Calibration!$D$2:$D$4,G38)</f>
        <v>638.18195583010515</v>
      </c>
    </row>
    <row r="39" spans="1:12" x14ac:dyDescent="0.25">
      <c r="A39">
        <v>185094</v>
      </c>
      <c r="B39">
        <v>14.440999980000001</v>
      </c>
      <c r="C39">
        <v>0.69340002999999995</v>
      </c>
      <c r="D39">
        <v>901.46301270000004</v>
      </c>
      <c r="E39">
        <v>1.59309995</v>
      </c>
      <c r="F39">
        <v>9.9000003020963209E+37</v>
      </c>
      <c r="G39">
        <v>1.6729999799999999</v>
      </c>
      <c r="H39">
        <v>9.9000003020963209E+37</v>
      </c>
      <c r="J39" s="2">
        <f>TREND(Calibration!$A$2:$A$4,Calibration!$B$2:$B$4,C39)</f>
        <v>449.71000765205451</v>
      </c>
      <c r="K39" s="2">
        <f>TREND(Calibration!$A$2:$A$4,Calibration!$C$2:$C$4,E39)</f>
        <v>622.05614611623673</v>
      </c>
      <c r="L39" s="2">
        <f>TREND(Calibration!$A$2:$A$4,Calibration!$D$2:$D$4,G39)</f>
        <v>638.59542466428434</v>
      </c>
    </row>
    <row r="40" spans="1:12" x14ac:dyDescent="0.25">
      <c r="A40">
        <v>190094</v>
      </c>
      <c r="B40">
        <v>14.31400013</v>
      </c>
      <c r="C40">
        <v>0.69179999999999997</v>
      </c>
      <c r="D40">
        <v>1182.3289794899999</v>
      </c>
      <c r="E40">
        <v>1.4127000599999999</v>
      </c>
      <c r="F40">
        <v>9.9000003020963209E+37</v>
      </c>
      <c r="G40">
        <v>1.6794999799999999</v>
      </c>
      <c r="H40">
        <v>9.9000003020963209E+37</v>
      </c>
      <c r="J40" s="2">
        <f>TREND(Calibration!$A$2:$A$4,Calibration!$B$2:$B$4,C40)</f>
        <v>448.72172350887644</v>
      </c>
      <c r="K40" s="2">
        <f>TREND(Calibration!$A$2:$A$4,Calibration!$C$2:$C$4,E40)</f>
        <v>549.28361016223778</v>
      </c>
      <c r="L40" s="2">
        <f>TREND(Calibration!$A$2:$A$4,Calibration!$D$2:$D$4,G40)</f>
        <v>641.28316022793922</v>
      </c>
    </row>
    <row r="41" spans="1:12" x14ac:dyDescent="0.25">
      <c r="A41">
        <v>195094</v>
      </c>
      <c r="B41">
        <v>14.1420002</v>
      </c>
      <c r="C41">
        <v>0.69340002999999995</v>
      </c>
      <c r="D41">
        <v>391.41101073999999</v>
      </c>
      <c r="E41">
        <v>1.54069996</v>
      </c>
      <c r="F41">
        <v>9.9000003020963209E+37</v>
      </c>
      <c r="G41">
        <v>1.69089997</v>
      </c>
      <c r="H41">
        <v>9.9000003020963209E+37</v>
      </c>
      <c r="J41" s="2">
        <f>TREND(Calibration!$A$2:$A$4,Calibration!$B$2:$B$4,C41)</f>
        <v>449.71000765205451</v>
      </c>
      <c r="K41" s="2">
        <f>TREND(Calibration!$A$2:$A$4,Calibration!$C$2:$C$4,E41)</f>
        <v>600.91821661825213</v>
      </c>
      <c r="L41" s="2">
        <f>TREND(Calibration!$A$2:$A$4,Calibration!$D$2:$D$4,G41)</f>
        <v>645.9970307738331</v>
      </c>
    </row>
    <row r="42" spans="1:12" x14ac:dyDescent="0.25">
      <c r="A42">
        <v>200094</v>
      </c>
      <c r="B42">
        <v>14.071000099999999</v>
      </c>
      <c r="C42">
        <v>0.69610000000000005</v>
      </c>
      <c r="D42">
        <v>403.48098755000001</v>
      </c>
      <c r="E42">
        <v>1.5666999800000001</v>
      </c>
      <c r="F42">
        <v>9.9000003020963209E+37</v>
      </c>
      <c r="G42">
        <v>1.68920004</v>
      </c>
      <c r="H42">
        <v>9.9000003020963209E+37</v>
      </c>
      <c r="J42" s="2">
        <f>TREND(Calibration!$A$2:$A$4,Calibration!$B$2:$B$4,C42)</f>
        <v>451.3776873443457</v>
      </c>
      <c r="K42" s="2">
        <f>TREND(Calibration!$A$2:$A$4,Calibration!$C$2:$C$4,E42)</f>
        <v>611.40651231651827</v>
      </c>
      <c r="L42" s="2">
        <f>TREND(Calibration!$A$2:$A$4,Calibration!$D$2:$D$4,G42)</f>
        <v>645.29411349433713</v>
      </c>
    </row>
    <row r="43" spans="1:12" x14ac:dyDescent="0.25">
      <c r="A43">
        <v>205095</v>
      </c>
      <c r="B43">
        <v>13.97000027</v>
      </c>
      <c r="C43">
        <v>0.69669998</v>
      </c>
      <c r="D43">
        <v>987.44201659999999</v>
      </c>
      <c r="E43">
        <v>1.55369997</v>
      </c>
      <c r="F43">
        <v>9.9000003020963209E+37</v>
      </c>
      <c r="G43">
        <v>1.6833000199999999</v>
      </c>
      <c r="H43">
        <v>9.9000003020963209E+37</v>
      </c>
      <c r="J43" s="2">
        <f>TREND(Calibration!$A$2:$A$4,Calibration!$B$2:$B$4,C43)</f>
        <v>451.74827459597469</v>
      </c>
      <c r="K43" s="2">
        <f>TREND(Calibration!$A$2:$A$4,Calibration!$C$2:$C$4,E43)</f>
        <v>606.16236446738515</v>
      </c>
      <c r="L43" s="2">
        <f>TREND(Calibration!$A$2:$A$4,Calibration!$D$2:$D$4,G43)</f>
        <v>642.85446832814091</v>
      </c>
    </row>
    <row r="44" spans="1:12" x14ac:dyDescent="0.25">
      <c r="A44">
        <v>210094</v>
      </c>
      <c r="B44">
        <v>14.03199959</v>
      </c>
      <c r="C44">
        <v>0.6875</v>
      </c>
      <c r="D44">
        <v>1092.6219482399999</v>
      </c>
      <c r="E44">
        <v>1.61360002</v>
      </c>
      <c r="F44">
        <v>1264.41894531</v>
      </c>
      <c r="G44">
        <v>1.6751999900000001</v>
      </c>
      <c r="H44">
        <v>9.9000003020963209E+37</v>
      </c>
      <c r="J44" s="2">
        <f>TREND(Calibration!$A$2:$A$4,Calibration!$B$2:$B$4,C44)</f>
        <v>446.06575967340723</v>
      </c>
      <c r="K44" s="2">
        <f>TREND(Calibration!$A$2:$A$4,Calibration!$C$2:$C$4,E44)</f>
        <v>630.32578575478919</v>
      </c>
      <c r="L44" s="2">
        <f>TREND(Calibration!$A$2:$A$4,Calibration!$D$2:$D$4,G44)</f>
        <v>639.50512391311463</v>
      </c>
    </row>
    <row r="45" spans="1:12" x14ac:dyDescent="0.25">
      <c r="A45">
        <v>215104</v>
      </c>
      <c r="B45">
        <v>14.303999900000001</v>
      </c>
      <c r="C45">
        <v>0.69129996999999999</v>
      </c>
      <c r="D45">
        <v>455.26998901000002</v>
      </c>
      <c r="E45">
        <v>1.59850001</v>
      </c>
      <c r="F45">
        <v>9.9000003020963209E+37</v>
      </c>
      <c r="G45">
        <v>1.66929996</v>
      </c>
      <c r="H45">
        <v>9.9000003020963209E+37</v>
      </c>
      <c r="J45" s="2">
        <f>TREND(Calibration!$A$2:$A$4,Calibration!$B$2:$B$4,C45)</f>
        <v>448.41287197477186</v>
      </c>
      <c r="K45" s="2">
        <f>TREND(Calibration!$A$2:$A$4,Calibration!$C$2:$C$4,E45)</f>
        <v>624.23450698166607</v>
      </c>
      <c r="L45" s="2">
        <f>TREND(Calibration!$A$2:$A$4,Calibration!$D$2:$D$4,G45)</f>
        <v>637.06547461194066</v>
      </c>
    </row>
    <row r="46" spans="1:12" x14ac:dyDescent="0.25">
      <c r="A46">
        <v>220095</v>
      </c>
      <c r="B46">
        <v>14.489000320000001</v>
      </c>
      <c r="C46">
        <v>0.69669998</v>
      </c>
      <c r="D46">
        <v>1081.63793945</v>
      </c>
      <c r="E46">
        <v>1.5424</v>
      </c>
      <c r="F46">
        <v>1118.2170410199999</v>
      </c>
      <c r="G46">
        <v>1.66760004</v>
      </c>
      <c r="H46">
        <v>9.9000003020963209E+37</v>
      </c>
      <c r="J46" s="2">
        <f>TREND(Calibration!$A$2:$A$4,Calibration!$B$2:$B$4,C46)</f>
        <v>451.74827459597469</v>
      </c>
      <c r="K46" s="2">
        <f>TREND(Calibration!$A$2:$A$4,Calibration!$C$2:$C$4,E46)</f>
        <v>601.60400540683304</v>
      </c>
      <c r="L46" s="2">
        <f>TREND(Calibration!$A$2:$A$4,Calibration!$D$2:$D$4,G46)</f>
        <v>636.36256146742244</v>
      </c>
    </row>
    <row r="47" spans="1:12" x14ac:dyDescent="0.25">
      <c r="A47">
        <v>225094</v>
      </c>
      <c r="B47">
        <v>14.61600018</v>
      </c>
      <c r="C47">
        <v>0.68910002999999997</v>
      </c>
      <c r="D47">
        <v>1214.875</v>
      </c>
      <c r="E47">
        <v>1.4991999899999999</v>
      </c>
      <c r="F47">
        <v>796.96899413999995</v>
      </c>
      <c r="G47">
        <v>1.6708999899999999</v>
      </c>
      <c r="H47">
        <v>9.9000003020963209E+37</v>
      </c>
      <c r="J47" s="2">
        <f>TREND(Calibration!$A$2:$A$4,Calibration!$B$2:$B$4,C47)</f>
        <v>447.05404381658531</v>
      </c>
      <c r="K47" s="2">
        <f>TREND(Calibration!$A$2:$A$4,Calibration!$C$2:$C$4,E47)</f>
        <v>584.17730807936721</v>
      </c>
      <c r="L47" s="2">
        <f>TREND(Calibration!$A$2:$A$4,Calibration!$D$2:$D$4,G47)</f>
        <v>637.72708346331206</v>
      </c>
    </row>
    <row r="48" spans="1:12" x14ac:dyDescent="0.25">
      <c r="A48">
        <v>230094</v>
      </c>
      <c r="B48">
        <v>14.65100002</v>
      </c>
      <c r="C48">
        <v>0.68480003</v>
      </c>
      <c r="D48">
        <v>745.30798340000001</v>
      </c>
      <c r="E48">
        <v>1.5418000199999999</v>
      </c>
      <c r="F48">
        <v>1076.2309570299999</v>
      </c>
      <c r="G48">
        <v>1.6703000100000001</v>
      </c>
      <c r="H48">
        <v>9.9000003020963209E+37</v>
      </c>
      <c r="J48" s="2">
        <f>TREND(Calibration!$A$2:$A$4,Calibration!$B$2:$B$4,C48)</f>
        <v>444.3980799811161</v>
      </c>
      <c r="K48" s="2">
        <f>TREND(Calibration!$A$2:$A$4,Calibration!$C$2:$C$4,E48)</f>
        <v>601.36197606789233</v>
      </c>
      <c r="L48" s="2">
        <f>TREND(Calibration!$A$2:$A$4,Calibration!$D$2:$D$4,G48)</f>
        <v>637.47899306585339</v>
      </c>
    </row>
    <row r="49" spans="1:12" x14ac:dyDescent="0.25">
      <c r="A49">
        <v>235094</v>
      </c>
      <c r="B49">
        <v>14.54800034</v>
      </c>
      <c r="C49">
        <v>0.68589997000000003</v>
      </c>
      <c r="D49">
        <v>1324.8389892600001</v>
      </c>
      <c r="E49">
        <v>1.5450999700000001</v>
      </c>
      <c r="F49">
        <v>359.97299193999999</v>
      </c>
      <c r="G49">
        <v>1.67359996</v>
      </c>
      <c r="H49">
        <v>9.9000003020963209E+37</v>
      </c>
      <c r="J49" s="2">
        <f>TREND(Calibration!$A$2:$A$4,Calibration!$B$2:$B$4,C49)</f>
        <v>445.07747553022915</v>
      </c>
      <c r="K49" s="2">
        <f>TREND(Calibration!$A$2:$A$4,Calibration!$C$2:$C$4,E49)</f>
        <v>602.69316163580709</v>
      </c>
      <c r="L49" s="2">
        <f>TREND(Calibration!$A$2:$A$4,Calibration!$D$2:$D$4,G49)</f>
        <v>638.84351506174312</v>
      </c>
    </row>
    <row r="50" spans="1:12" x14ac:dyDescent="0.25">
      <c r="A50">
        <v>240095</v>
      </c>
      <c r="B50">
        <v>14.428000450000001</v>
      </c>
      <c r="C50">
        <v>0.68589997000000003</v>
      </c>
      <c r="D50">
        <v>657.44598388999998</v>
      </c>
      <c r="E50">
        <v>1.56400001</v>
      </c>
      <c r="F50">
        <v>1163.76501465</v>
      </c>
      <c r="G50">
        <v>1.6741000399999999</v>
      </c>
      <c r="H50">
        <v>1241.0460205100001</v>
      </c>
      <c r="J50" s="2">
        <f>TREND(Calibration!$A$2:$A$4,Calibration!$B$2:$B$4,C50)</f>
        <v>445.07747553022915</v>
      </c>
      <c r="K50" s="2">
        <f>TREND(Calibration!$A$2:$A$4,Calibration!$C$2:$C$4,E50)</f>
        <v>610.31735608754434</v>
      </c>
      <c r="L50" s="2">
        <f>TREND(Calibration!$A$2:$A$4,Calibration!$D$2:$D$4,G50)</f>
        <v>639.05029703107732</v>
      </c>
    </row>
    <row r="51" spans="1:12" x14ac:dyDescent="0.25">
      <c r="A51">
        <v>245094</v>
      </c>
      <c r="B51">
        <v>14.248999599999999</v>
      </c>
      <c r="C51">
        <v>0.69559996999999996</v>
      </c>
      <c r="D51">
        <v>985.84802246000004</v>
      </c>
      <c r="E51">
        <v>1.5925999900000001</v>
      </c>
      <c r="F51">
        <v>876.71398925999995</v>
      </c>
      <c r="G51">
        <v>1.6729999799999999</v>
      </c>
      <c r="H51">
        <v>9.9000003020963209E+37</v>
      </c>
      <c r="J51" s="2">
        <f>TREND(Calibration!$A$2:$A$4,Calibration!$B$2:$B$4,C51)</f>
        <v>451.06883581024107</v>
      </c>
      <c r="K51" s="2">
        <f>TREND(Calibration!$A$2:$A$4,Calibration!$C$2:$C$4,E51)</f>
        <v>621.8544644130186</v>
      </c>
      <c r="L51" s="2">
        <f>TREND(Calibration!$A$2:$A$4,Calibration!$D$2:$D$4,G51)</f>
        <v>638.59542466428434</v>
      </c>
    </row>
    <row r="52" spans="1:12" x14ac:dyDescent="0.25">
      <c r="A52">
        <v>250094</v>
      </c>
      <c r="B52">
        <v>14.05500031</v>
      </c>
      <c r="C52">
        <v>0.69559996999999996</v>
      </c>
      <c r="D52">
        <v>1053.8380127</v>
      </c>
      <c r="E52">
        <v>1.6060999600000001</v>
      </c>
      <c r="F52">
        <v>1076.52404785</v>
      </c>
      <c r="G52">
        <v>1.6708999899999999</v>
      </c>
      <c r="H52">
        <v>9.9000003020963209E+37</v>
      </c>
      <c r="J52" s="2">
        <f>TREND(Calibration!$A$2:$A$4,Calibration!$B$2:$B$4,C52)</f>
        <v>451.06883581024107</v>
      </c>
      <c r="K52" s="2">
        <f>TREND(Calibration!$A$2:$A$4,Calibration!$C$2:$C$4,E52)</f>
        <v>627.30029396536986</v>
      </c>
      <c r="L52" s="2">
        <f>TREND(Calibration!$A$2:$A$4,Calibration!$D$2:$D$4,G52)</f>
        <v>637.72708346331206</v>
      </c>
    </row>
    <row r="53" spans="1:12" x14ac:dyDescent="0.25">
      <c r="A53">
        <v>255094</v>
      </c>
      <c r="B53">
        <v>13.92199993</v>
      </c>
      <c r="C53">
        <v>0.69770001999999998</v>
      </c>
      <c r="D53">
        <v>1324.52697754</v>
      </c>
      <c r="E53">
        <v>1.6525000299999999</v>
      </c>
      <c r="F53">
        <v>9.9000003020963209E+37</v>
      </c>
      <c r="G53">
        <v>1.68490005</v>
      </c>
      <c r="H53">
        <v>9.9000003020963209E+37</v>
      </c>
      <c r="J53" s="2">
        <f>TREND(Calibration!$A$2:$A$4,Calibration!$B$2:$B$4,C53)</f>
        <v>452.36596531086366</v>
      </c>
      <c r="K53" s="2">
        <f>TREND(Calibration!$A$2:$A$4,Calibration!$C$2:$C$4,E53)</f>
        <v>646.01788166646577</v>
      </c>
      <c r="L53" s="2">
        <f>TREND(Calibration!$A$2:$A$4,Calibration!$D$2:$D$4,G53)</f>
        <v>643.51607717951242</v>
      </c>
    </row>
    <row r="54" spans="1:12" x14ac:dyDescent="0.25">
      <c r="A54">
        <v>260094</v>
      </c>
      <c r="B54">
        <v>14.041999819999999</v>
      </c>
      <c r="C54">
        <v>0.69830000000000003</v>
      </c>
      <c r="D54">
        <v>983.25897216999999</v>
      </c>
      <c r="E54">
        <v>1.5850000399999999</v>
      </c>
      <c r="F54">
        <v>9.9000003020963209E+37</v>
      </c>
      <c r="G54">
        <v>1.6898000200000001</v>
      </c>
      <c r="H54">
        <v>9.9000003020963209E+37</v>
      </c>
      <c r="J54" s="2">
        <f>TREND(Calibration!$A$2:$A$4,Calibration!$B$2:$B$4,C54)</f>
        <v>452.73655256249276</v>
      </c>
      <c r="K54" s="2">
        <f>TREND(Calibration!$A$2:$A$4,Calibration!$C$2:$C$4,E54)</f>
        <v>618.78867742931482</v>
      </c>
      <c r="L54" s="2">
        <f>TREND(Calibration!$A$2:$A$4,Calibration!$D$2:$D$4,G54)</f>
        <v>645.54220389179591</v>
      </c>
    </row>
    <row r="55" spans="1:12" x14ac:dyDescent="0.25">
      <c r="A55">
        <v>265094</v>
      </c>
      <c r="B55">
        <v>14.25199986</v>
      </c>
      <c r="C55">
        <v>0.69019997</v>
      </c>
      <c r="D55">
        <v>770.61297606999995</v>
      </c>
      <c r="E55">
        <v>1.52670002</v>
      </c>
      <c r="F55">
        <v>1089.5889892600001</v>
      </c>
      <c r="G55">
        <v>1.6919000099999999</v>
      </c>
      <c r="H55">
        <v>9.9000003020963209E+37</v>
      </c>
      <c r="J55" s="2">
        <f>TREND(Calibration!$A$2:$A$4,Calibration!$B$2:$B$4,C55)</f>
        <v>447.73343936569836</v>
      </c>
      <c r="K55" s="2">
        <f>TREND(Calibration!$A$2:$A$4,Calibration!$C$2:$C$4,E55)</f>
        <v>595.27070132872598</v>
      </c>
      <c r="L55" s="2">
        <f>TREND(Calibration!$A$2:$A$4,Calibration!$D$2:$D$4,G55)</f>
        <v>646.41054509276807</v>
      </c>
    </row>
    <row r="56" spans="1:12" x14ac:dyDescent="0.25">
      <c r="A56">
        <v>270094</v>
      </c>
      <c r="B56">
        <v>14.444000239999999</v>
      </c>
      <c r="C56">
        <v>0.68589997000000003</v>
      </c>
      <c r="D56">
        <v>700.48602295000001</v>
      </c>
      <c r="E56">
        <v>1.5245000099999999</v>
      </c>
      <c r="F56">
        <v>909.17999268000005</v>
      </c>
      <c r="G56">
        <v>1.69089997</v>
      </c>
      <c r="H56">
        <v>9.9000003020963209E+37</v>
      </c>
      <c r="J56" s="2">
        <f>TREND(Calibration!$A$2:$A$4,Calibration!$B$2:$B$4,C56)</f>
        <v>445.07747553022915</v>
      </c>
      <c r="K56" s="2">
        <f>TREND(Calibration!$A$2:$A$4,Calibration!$C$2:$C$4,E56)</f>
        <v>594.38322680297006</v>
      </c>
      <c r="L56" s="2">
        <f>TREND(Calibration!$A$2:$A$4,Calibration!$D$2:$D$4,G56)</f>
        <v>645.9970307738331</v>
      </c>
    </row>
    <row r="57" spans="1:12" x14ac:dyDescent="0.25">
      <c r="A57">
        <v>275094</v>
      </c>
      <c r="B57">
        <v>14.59000015</v>
      </c>
      <c r="C57">
        <v>0.68529998999999997</v>
      </c>
      <c r="D57">
        <v>594.76202393000005</v>
      </c>
      <c r="E57">
        <v>1.5424</v>
      </c>
      <c r="F57">
        <v>650.30603026999995</v>
      </c>
      <c r="G57">
        <v>1.6929999600000001</v>
      </c>
      <c r="H57">
        <v>9.9000003020963209E+37</v>
      </c>
      <c r="J57" s="2">
        <f>TREND(Calibration!$A$2:$A$4,Calibration!$B$2:$B$4,C57)</f>
        <v>444.7068882786001</v>
      </c>
      <c r="K57" s="2">
        <f>TREND(Calibration!$A$2:$A$4,Calibration!$C$2:$C$4,E57)</f>
        <v>601.60400540683304</v>
      </c>
      <c r="L57" s="2">
        <f>TREND(Calibration!$A$2:$A$4,Calibration!$D$2:$D$4,G57)</f>
        <v>646.86537197480538</v>
      </c>
    </row>
    <row r="58" spans="1:12" x14ac:dyDescent="0.25">
      <c r="A58">
        <v>280094</v>
      </c>
      <c r="B58">
        <v>14.605999949999999</v>
      </c>
      <c r="C58">
        <v>0.68640000000000001</v>
      </c>
      <c r="D58">
        <v>1060.4239502</v>
      </c>
      <c r="E58">
        <v>1.5424</v>
      </c>
      <c r="F58">
        <v>534.58697510000002</v>
      </c>
      <c r="G58">
        <v>1.6898000200000001</v>
      </c>
      <c r="H58">
        <v>9.9000003020963209E+37</v>
      </c>
      <c r="J58" s="2">
        <f>TREND(Calibration!$A$2:$A$4,Calibration!$B$2:$B$4,C58)</f>
        <v>445.38632706433373</v>
      </c>
      <c r="K58" s="2">
        <f>TREND(Calibration!$A$2:$A$4,Calibration!$C$2:$C$4,E58)</f>
        <v>601.60400540683304</v>
      </c>
      <c r="L58" s="2">
        <f>TREND(Calibration!$A$2:$A$4,Calibration!$D$2:$D$4,G58)</f>
        <v>645.54220389179591</v>
      </c>
    </row>
    <row r="59" spans="1:12" x14ac:dyDescent="0.25">
      <c r="A59">
        <v>285094</v>
      </c>
      <c r="B59">
        <v>14.50899982</v>
      </c>
      <c r="C59">
        <v>0.69179999999999997</v>
      </c>
      <c r="D59">
        <v>878.22497558999999</v>
      </c>
      <c r="E59">
        <v>1.5461000199999999</v>
      </c>
      <c r="F59">
        <v>444.36300659</v>
      </c>
      <c r="G59">
        <v>1.6843999599999999</v>
      </c>
      <c r="H59">
        <v>9.9000003020963209E+37</v>
      </c>
      <c r="J59" s="2">
        <f>TREND(Calibration!$A$2:$A$4,Calibration!$B$2:$B$4,C59)</f>
        <v>448.72172350887644</v>
      </c>
      <c r="K59" s="2">
        <f>TREND(Calibration!$A$2:$A$4,Calibration!$C$2:$C$4,E59)</f>
        <v>603.09657748368136</v>
      </c>
      <c r="L59" s="2">
        <f>TREND(Calibration!$A$2:$A$4,Calibration!$D$2:$D$4,G59)</f>
        <v>643.30929107520035</v>
      </c>
    </row>
    <row r="60" spans="1:12" x14ac:dyDescent="0.25">
      <c r="A60">
        <v>290095</v>
      </c>
      <c r="B60">
        <v>14.291000370000001</v>
      </c>
      <c r="C60">
        <v>0.69770001999999998</v>
      </c>
      <c r="D60">
        <v>1173.1080322299999</v>
      </c>
      <c r="E60">
        <v>1.5326000500000001</v>
      </c>
      <c r="F60">
        <v>238.28900146000001</v>
      </c>
      <c r="G60">
        <v>1.67630005</v>
      </c>
      <c r="H60">
        <v>9.9000003020963209E+37</v>
      </c>
      <c r="J60" s="2">
        <f>TREND(Calibration!$A$2:$A$4,Calibration!$B$2:$B$4,C60)</f>
        <v>452.36596531086366</v>
      </c>
      <c r="K60" s="2">
        <f>TREND(Calibration!$A$2:$A$4,Calibration!$C$2:$C$4,E60)</f>
        <v>597.65074793133022</v>
      </c>
      <c r="L60" s="2">
        <f>TREND(Calibration!$A$2:$A$4,Calibration!$D$2:$D$4,G60)</f>
        <v>639.9599962799075</v>
      </c>
    </row>
    <row r="61" spans="1:12" x14ac:dyDescent="0.25">
      <c r="A61">
        <v>295095</v>
      </c>
      <c r="B61">
        <v>14.178000450000001</v>
      </c>
      <c r="C61">
        <v>0.69019997</v>
      </c>
      <c r="D61">
        <v>919.39501953000001</v>
      </c>
      <c r="E61">
        <v>1.50619996</v>
      </c>
      <c r="F61">
        <v>634.22698975000003</v>
      </c>
      <c r="G61">
        <v>1.66869998</v>
      </c>
      <c r="H61">
        <v>9.9000003020963209E+37</v>
      </c>
      <c r="J61" s="2">
        <f>TREND(Calibration!$A$2:$A$4,Calibration!$B$2:$B$4,C61)</f>
        <v>447.73343936569836</v>
      </c>
      <c r="K61" s="2">
        <f>TREND(Calibration!$A$2:$A$4,Calibration!$C$2:$C$4,E61)</f>
        <v>587.0010657241304</v>
      </c>
      <c r="L61" s="2">
        <f>TREND(Calibration!$A$2:$A$4,Calibration!$D$2:$D$4,G61)</f>
        <v>636.81738421448188</v>
      </c>
    </row>
    <row r="62" spans="1:12" x14ac:dyDescent="0.25">
      <c r="A62">
        <v>300095</v>
      </c>
      <c r="B62">
        <v>14.079999920000001</v>
      </c>
      <c r="C62">
        <v>0.70209997999999996</v>
      </c>
      <c r="D62">
        <v>761.05798340000001</v>
      </c>
      <c r="E62">
        <v>1.4813000000000001</v>
      </c>
      <c r="F62">
        <v>736.59197998000002</v>
      </c>
      <c r="G62">
        <v>1.6665999899999999</v>
      </c>
      <c r="H62">
        <v>9.9000003020963209E+37</v>
      </c>
      <c r="J62" s="2">
        <f>TREND(Calibration!$A$2:$A$4,Calibration!$B$2:$B$4,C62)</f>
        <v>455.0836710405174</v>
      </c>
      <c r="K62" s="2">
        <f>TREND(Calibration!$A$2:$A$4,Calibration!$C$2:$C$4,E62)</f>
        <v>576.95652947550445</v>
      </c>
      <c r="L62" s="2">
        <f>TREND(Calibration!$A$2:$A$4,Calibration!$D$2:$D$4,G62)</f>
        <v>635.94904301350959</v>
      </c>
    </row>
    <row r="63" spans="1:12" x14ac:dyDescent="0.25">
      <c r="A63">
        <v>305096</v>
      </c>
      <c r="B63">
        <v>13.989999770000001</v>
      </c>
      <c r="C63">
        <v>0.69069999000000004</v>
      </c>
      <c r="D63">
        <v>9.9000003020963209E+37</v>
      </c>
      <c r="E63">
        <v>1.5067000399999999</v>
      </c>
      <c r="F63">
        <v>561.19598388999998</v>
      </c>
      <c r="G63">
        <v>1.6698000399999999</v>
      </c>
      <c r="H63">
        <v>9.9000003020963209E+37</v>
      </c>
      <c r="J63" s="2">
        <f>TREND(Calibration!$A$2:$A$4,Calibration!$B$2:$B$4,C63)</f>
        <v>448.04228472314287</v>
      </c>
      <c r="K63" s="2">
        <f>TREND(Calibration!$A$2:$A$4,Calibration!$C$2:$C$4,E63)</f>
        <v>587.20279583482977</v>
      </c>
      <c r="L63" s="2">
        <f>TREND(Calibration!$A$2:$A$4,Calibration!$D$2:$D$4,G63)</f>
        <v>637.27225658127486</v>
      </c>
    </row>
    <row r="64" spans="1:12" x14ac:dyDescent="0.25">
      <c r="A64">
        <v>310107</v>
      </c>
      <c r="B64">
        <v>14.152000429999999</v>
      </c>
      <c r="C64">
        <v>0.69129996999999999</v>
      </c>
      <c r="D64">
        <v>603.77099609000004</v>
      </c>
      <c r="E64">
        <v>1.50510001</v>
      </c>
      <c r="F64">
        <v>1346.3769531200001</v>
      </c>
      <c r="G64">
        <v>1.67680001</v>
      </c>
      <c r="H64">
        <v>9.9000003020963209E+37</v>
      </c>
      <c r="J64" s="2">
        <f>TREND(Calibration!$A$2:$A$4,Calibration!$B$2:$B$4,C64)</f>
        <v>448.41287197477186</v>
      </c>
      <c r="K64" s="2">
        <f>TREND(Calibration!$A$2:$A$4,Calibration!$C$2:$C$4,E64)</f>
        <v>586.55735064801468</v>
      </c>
      <c r="L64" s="2">
        <f>TREND(Calibration!$A$2:$A$4,Calibration!$D$2:$D$4,G64)</f>
        <v>640.16672862950827</v>
      </c>
    </row>
    <row r="65" spans="1:12" x14ac:dyDescent="0.25">
      <c r="A65">
        <v>315096</v>
      </c>
      <c r="B65">
        <v>14.36900043</v>
      </c>
      <c r="C65">
        <v>0.70209997999999996</v>
      </c>
      <c r="D65">
        <v>832.10498046999999</v>
      </c>
      <c r="E65">
        <v>1.5450999700000001</v>
      </c>
      <c r="F65">
        <v>997.15600586000005</v>
      </c>
      <c r="G65">
        <v>1.67569995</v>
      </c>
      <c r="H65">
        <v>9.9000003020963209E+37</v>
      </c>
      <c r="J65" s="2">
        <f>TREND(Calibration!$A$2:$A$4,Calibration!$B$2:$B$4,C65)</f>
        <v>455.0836710405174</v>
      </c>
      <c r="K65" s="2">
        <f>TREND(Calibration!$A$2:$A$4,Calibration!$C$2:$C$4,E65)</f>
        <v>602.69316163580709</v>
      </c>
      <c r="L65" s="2">
        <f>TREND(Calibration!$A$2:$A$4,Calibration!$D$2:$D$4,G65)</f>
        <v>639.7118562627154</v>
      </c>
    </row>
    <row r="66" spans="1:12" x14ac:dyDescent="0.25">
      <c r="A66">
        <v>320095</v>
      </c>
      <c r="B66">
        <v>14.527999879999999</v>
      </c>
      <c r="C66">
        <v>0.68910002999999997</v>
      </c>
      <c r="D66">
        <v>9.9000003020963209E+37</v>
      </c>
      <c r="E66">
        <v>1.5046000500000001</v>
      </c>
      <c r="F66">
        <v>619.61798095999995</v>
      </c>
      <c r="G66">
        <v>1.67789996</v>
      </c>
      <c r="H66">
        <v>9.9000003020963209E+37</v>
      </c>
      <c r="J66" s="2">
        <f>TREND(Calibration!$A$2:$A$4,Calibration!$B$2:$B$4,C66)</f>
        <v>447.05404381658531</v>
      </c>
      <c r="K66" s="2">
        <f>TREND(Calibration!$A$2:$A$4,Calibration!$C$2:$C$4,E66)</f>
        <v>586.35566894479666</v>
      </c>
      <c r="L66" s="2">
        <f>TREND(Calibration!$A$2:$A$4,Calibration!$D$2:$D$4,G66)</f>
        <v>640.62155551154558</v>
      </c>
    </row>
    <row r="67" spans="1:12" x14ac:dyDescent="0.25">
      <c r="A67">
        <v>325095</v>
      </c>
      <c r="B67">
        <v>14.70699978</v>
      </c>
      <c r="C67">
        <v>0.69230002000000002</v>
      </c>
      <c r="D67">
        <v>615.21899413999995</v>
      </c>
      <c r="E67">
        <v>1.50349998</v>
      </c>
      <c r="F67">
        <v>1136.3950195299999</v>
      </c>
      <c r="G67">
        <v>1.6729999799999999</v>
      </c>
      <c r="H67">
        <v>1349.0200195299999</v>
      </c>
      <c r="J67" s="2">
        <f>TREND(Calibration!$A$2:$A$4,Calibration!$B$2:$B$4,C67)</f>
        <v>449.03056886632095</v>
      </c>
      <c r="K67" s="2">
        <f>TREND(Calibration!$A$2:$A$4,Calibration!$C$2:$C$4,E67)</f>
        <v>585.91190546119958</v>
      </c>
      <c r="L67" s="2">
        <f>TREND(Calibration!$A$2:$A$4,Calibration!$D$2:$D$4,G67)</f>
        <v>638.59542466428434</v>
      </c>
    </row>
    <row r="68" spans="1:12" x14ac:dyDescent="0.25">
      <c r="A68">
        <v>330094</v>
      </c>
      <c r="B68">
        <v>14.663999560000001</v>
      </c>
      <c r="C68">
        <v>0.69499999000000001</v>
      </c>
      <c r="D68">
        <v>1344.6739502</v>
      </c>
      <c r="E68">
        <v>1.51429999</v>
      </c>
      <c r="F68">
        <v>509.17800903</v>
      </c>
      <c r="G68">
        <v>1.6713999500000001</v>
      </c>
      <c r="H68">
        <v>9.9000003020963209E+37</v>
      </c>
      <c r="J68" s="2">
        <f>TREND(Calibration!$A$2:$A$4,Calibration!$B$2:$B$4,C68)</f>
        <v>450.69824855861208</v>
      </c>
      <c r="K68" s="2">
        <f>TREND(Calibration!$A$2:$A$4,Calibration!$C$2:$C$4,E68)</f>
        <v>590.26858281853367</v>
      </c>
      <c r="L68" s="2">
        <f>TREND(Calibration!$A$2:$A$4,Calibration!$D$2:$D$4,G68)</f>
        <v>637.93381581291294</v>
      </c>
    </row>
    <row r="69" spans="1:12" x14ac:dyDescent="0.25">
      <c r="A69">
        <v>335094</v>
      </c>
      <c r="B69">
        <v>14.524999619999999</v>
      </c>
      <c r="C69">
        <v>0.68910002999999997</v>
      </c>
      <c r="D69">
        <v>1007.63201904</v>
      </c>
      <c r="E69">
        <v>1.49319994</v>
      </c>
      <c r="F69">
        <v>601.86602783000001</v>
      </c>
      <c r="G69">
        <v>1.67250001</v>
      </c>
      <c r="H69">
        <v>9.9000003020963209E+37</v>
      </c>
      <c r="J69" s="2">
        <f>TREND(Calibration!$A$2:$A$4,Calibration!$B$2:$B$4,C69)</f>
        <v>447.05404381658531</v>
      </c>
      <c r="K69" s="2">
        <f>TREND(Calibration!$A$2:$A$4,Calibration!$C$2:$C$4,E69)</f>
        <v>581.7569138410405</v>
      </c>
      <c r="L69" s="2">
        <f>TREND(Calibration!$A$2:$A$4,Calibration!$D$2:$D$4,G69)</f>
        <v>638.38868817970581</v>
      </c>
    </row>
    <row r="70" spans="1:12" x14ac:dyDescent="0.25">
      <c r="A70">
        <v>340095</v>
      </c>
      <c r="B70">
        <v>14.37899971</v>
      </c>
      <c r="C70">
        <v>0.69289999999999996</v>
      </c>
      <c r="D70">
        <v>829.40899658000001</v>
      </c>
      <c r="E70">
        <v>1.5099999900000001</v>
      </c>
      <c r="F70">
        <v>823.92297363</v>
      </c>
      <c r="G70">
        <v>1.6729999799999999</v>
      </c>
      <c r="H70">
        <v>9.9000003020963209E+37</v>
      </c>
      <c r="J70" s="2">
        <f>TREND(Calibration!$A$2:$A$4,Calibration!$B$2:$B$4,C70)</f>
        <v>449.40115611794994</v>
      </c>
      <c r="K70" s="2">
        <f>TREND(Calibration!$A$2:$A$4,Calibration!$C$2:$C$4,E70)</f>
        <v>588.53398140274453</v>
      </c>
      <c r="L70" s="2">
        <f>TREND(Calibration!$A$2:$A$4,Calibration!$D$2:$D$4,G70)</f>
        <v>638.59542466428434</v>
      </c>
    </row>
    <row r="71" spans="1:12" x14ac:dyDescent="0.25">
      <c r="A71">
        <v>345095</v>
      </c>
      <c r="B71">
        <v>14.196999549999999</v>
      </c>
      <c r="C71">
        <v>0.69340002999999995</v>
      </c>
      <c r="D71">
        <v>9.9000003020963209E+37</v>
      </c>
      <c r="E71">
        <v>1.50890005</v>
      </c>
      <c r="F71">
        <v>395.875</v>
      </c>
      <c r="G71">
        <v>1.67250001</v>
      </c>
      <c r="H71">
        <v>9.9000003020963209E+37</v>
      </c>
      <c r="J71" s="2">
        <f>TREND(Calibration!$A$2:$A$4,Calibration!$B$2:$B$4,C71)</f>
        <v>449.71000765205451</v>
      </c>
      <c r="K71" s="2">
        <f>TREND(Calibration!$A$2:$A$4,Calibration!$C$2:$C$4,E71)</f>
        <v>588.09027036058569</v>
      </c>
      <c r="L71" s="2">
        <f>TREND(Calibration!$A$2:$A$4,Calibration!$D$2:$D$4,G71)</f>
        <v>638.38868817970581</v>
      </c>
    </row>
    <row r="72" spans="1:12" x14ac:dyDescent="0.25">
      <c r="A72">
        <v>350095</v>
      </c>
      <c r="B72">
        <v>14.05799961</v>
      </c>
      <c r="C72">
        <v>0.70039998999999997</v>
      </c>
      <c r="D72">
        <v>1126.1610107399999</v>
      </c>
      <c r="E72">
        <v>1.54990005</v>
      </c>
      <c r="F72">
        <v>399.72399902000001</v>
      </c>
      <c r="G72">
        <v>1.6741000399999999</v>
      </c>
      <c r="H72">
        <v>9.9000003020963209E+37</v>
      </c>
      <c r="J72" s="2">
        <f>TREND(Calibration!$A$2:$A$4,Calibration!$B$2:$B$4,C72)</f>
        <v>454.03364500315479</v>
      </c>
      <c r="K72" s="2">
        <f>TREND(Calibration!$A$2:$A$4,Calibration!$C$2:$C$4,E72)</f>
        <v>604.6294931622956</v>
      </c>
      <c r="L72" s="2">
        <f>TREND(Calibration!$A$2:$A$4,Calibration!$D$2:$D$4,G72)</f>
        <v>639.05029703107732</v>
      </c>
    </row>
    <row r="73" spans="1:12" x14ac:dyDescent="0.25">
      <c r="A73">
        <v>355095</v>
      </c>
      <c r="B73">
        <v>13.97999954</v>
      </c>
      <c r="C73">
        <v>0.69720000000000004</v>
      </c>
      <c r="D73">
        <v>9.9000003020963209E+37</v>
      </c>
      <c r="E73">
        <v>1.4878</v>
      </c>
      <c r="F73">
        <v>334.16699218999997</v>
      </c>
      <c r="G73">
        <v>1.67470002</v>
      </c>
      <c r="H73">
        <v>9.9000003020963209E+37</v>
      </c>
      <c r="J73" s="2">
        <f>TREND(Calibration!$A$2:$A$4,Calibration!$B$2:$B$4,C73)</f>
        <v>452.0571199534192</v>
      </c>
      <c r="K73" s="2">
        <f>TREND(Calibration!$A$2:$A$4,Calibration!$C$2:$C$4,E73)</f>
        <v>579.57860138309252</v>
      </c>
      <c r="L73" s="2">
        <f>TREND(Calibration!$A$2:$A$4,Calibration!$D$2:$D$4,G73)</f>
        <v>639.29838742853599</v>
      </c>
    </row>
    <row r="74" spans="1:12" x14ac:dyDescent="0.25">
      <c r="A74">
        <v>360095</v>
      </c>
      <c r="B74">
        <v>14.097000120000001</v>
      </c>
      <c r="C74">
        <v>0.70150000000000001</v>
      </c>
      <c r="D74">
        <v>9.9000003020963209E+37</v>
      </c>
      <c r="E74">
        <v>1.4861999800000001</v>
      </c>
      <c r="F74">
        <v>226.65499878</v>
      </c>
      <c r="G74">
        <v>1.67680001</v>
      </c>
      <c r="H74">
        <v>9.9000003020963209E+37</v>
      </c>
      <c r="J74" s="2">
        <f>TREND(Calibration!$A$2:$A$4,Calibration!$B$2:$B$4,C74)</f>
        <v>454.71308378888841</v>
      </c>
      <c r="K74" s="2">
        <f>TREND(Calibration!$A$2:$A$4,Calibration!$C$2:$C$4,E74)</f>
        <v>578.93316023023419</v>
      </c>
      <c r="L74" s="2">
        <f>TREND(Calibration!$A$2:$A$4,Calibration!$D$2:$D$4,G74)</f>
        <v>640.16672862950827</v>
      </c>
    </row>
    <row r="75" spans="1:12" x14ac:dyDescent="0.25">
      <c r="A75">
        <v>365095</v>
      </c>
      <c r="B75">
        <v>14.321000099999999</v>
      </c>
      <c r="C75">
        <v>0.69610000000000005</v>
      </c>
      <c r="D75">
        <v>9.9000003020963209E+37</v>
      </c>
      <c r="E75">
        <v>1.4861999800000001</v>
      </c>
      <c r="F75">
        <v>229.67999268</v>
      </c>
      <c r="G75">
        <v>1.6800999599999999</v>
      </c>
      <c r="H75">
        <v>9.9000003020963209E+37</v>
      </c>
      <c r="J75" s="2">
        <f>TREND(Calibration!$A$2:$A$4,Calibration!$B$2:$B$4,C75)</f>
        <v>451.3776873443457</v>
      </c>
      <c r="K75" s="2">
        <f>TREND(Calibration!$A$2:$A$4,Calibration!$C$2:$C$4,E75)</f>
        <v>578.93316023023419</v>
      </c>
      <c r="L75" s="2">
        <f>TREND(Calibration!$A$2:$A$4,Calibration!$D$2:$D$4,G75)</f>
        <v>641.53125062539789</v>
      </c>
    </row>
    <row r="76" spans="1:12" x14ac:dyDescent="0.25">
      <c r="A76">
        <v>370096</v>
      </c>
      <c r="B76">
        <v>14.50199986</v>
      </c>
      <c r="C76">
        <v>0.69830000000000003</v>
      </c>
      <c r="D76">
        <v>9.9000003020963209E+37</v>
      </c>
      <c r="E76">
        <v>1.48730004</v>
      </c>
      <c r="F76">
        <v>243.39599609000001</v>
      </c>
      <c r="G76">
        <v>1.67630005</v>
      </c>
      <c r="H76">
        <v>9.9000003020963209E+37</v>
      </c>
      <c r="J76" s="2">
        <f>TREND(Calibration!$A$2:$A$4,Calibration!$B$2:$B$4,C76)</f>
        <v>452.73655256249276</v>
      </c>
      <c r="K76" s="2">
        <f>TREND(Calibration!$A$2:$A$4,Calibration!$C$2:$C$4,E76)</f>
        <v>579.37691967987439</v>
      </c>
      <c r="L76" s="2">
        <f>TREND(Calibration!$A$2:$A$4,Calibration!$D$2:$D$4,G76)</f>
        <v>639.9599962799075</v>
      </c>
    </row>
    <row r="77" spans="1:12" x14ac:dyDescent="0.25">
      <c r="A77">
        <v>375095</v>
      </c>
      <c r="B77">
        <v>14.63799953</v>
      </c>
      <c r="C77">
        <v>0.69880003000000002</v>
      </c>
      <c r="D77">
        <v>9.9000003020963209E+37</v>
      </c>
      <c r="E77">
        <v>1.4878</v>
      </c>
      <c r="F77">
        <v>232.54699707</v>
      </c>
      <c r="G77">
        <v>1.67789996</v>
      </c>
      <c r="H77">
        <v>9.9000003020963209E+37</v>
      </c>
      <c r="J77" s="2">
        <f>TREND(Calibration!$A$2:$A$4,Calibration!$B$2:$B$4,C77)</f>
        <v>453.04540409659734</v>
      </c>
      <c r="K77" s="2">
        <f>TREND(Calibration!$A$2:$A$4,Calibration!$C$2:$C$4,E77)</f>
        <v>579.57860138309252</v>
      </c>
      <c r="L77" s="2">
        <f>TREND(Calibration!$A$2:$A$4,Calibration!$D$2:$D$4,G77)</f>
        <v>640.62155551154558</v>
      </c>
    </row>
    <row r="78" spans="1:12" x14ac:dyDescent="0.25">
      <c r="A78">
        <v>380097</v>
      </c>
      <c r="B78">
        <v>14.65100002</v>
      </c>
      <c r="C78">
        <v>0.69669998</v>
      </c>
      <c r="D78">
        <v>9.9000003020963209E+37</v>
      </c>
      <c r="E78">
        <v>1.5418000199999999</v>
      </c>
      <c r="F78">
        <v>157.39900208</v>
      </c>
      <c r="G78">
        <v>1.67680001</v>
      </c>
      <c r="H78">
        <v>9.9000003020963209E+37</v>
      </c>
      <c r="J78" s="2">
        <f>TREND(Calibration!$A$2:$A$4,Calibration!$B$2:$B$4,C78)</f>
        <v>451.74827459597469</v>
      </c>
      <c r="K78" s="2">
        <f>TREND(Calibration!$A$2:$A$4,Calibration!$C$2:$C$4,E78)</f>
        <v>601.36197606789233</v>
      </c>
      <c r="L78" s="2">
        <f>TREND(Calibration!$A$2:$A$4,Calibration!$D$2:$D$4,G78)</f>
        <v>640.16672862950827</v>
      </c>
    </row>
    <row r="79" spans="1:12" x14ac:dyDescent="0.25">
      <c r="A79">
        <v>385096</v>
      </c>
      <c r="B79">
        <v>14.50199986</v>
      </c>
      <c r="C79">
        <v>0.69559996999999996</v>
      </c>
      <c r="D79">
        <v>9.9000003020963209E+37</v>
      </c>
      <c r="E79">
        <v>1.5120999799999999</v>
      </c>
      <c r="F79">
        <v>118.66200256</v>
      </c>
      <c r="G79">
        <v>1.68110001</v>
      </c>
      <c r="H79">
        <v>9.9000003020963209E+37</v>
      </c>
      <c r="J79" s="2">
        <f>TREND(Calibration!$A$2:$A$4,Calibration!$B$2:$B$4,C79)</f>
        <v>451.06883581024107</v>
      </c>
      <c r="K79" s="2">
        <f>TREND(Calibration!$A$2:$A$4,Calibration!$C$2:$C$4,E79)</f>
        <v>589.38110829277775</v>
      </c>
      <c r="L79" s="2">
        <f>TREND(Calibration!$A$2:$A$4,Calibration!$D$2:$D$4,G79)</f>
        <v>641.94476907931073</v>
      </c>
    </row>
    <row r="80" spans="1:12" x14ac:dyDescent="0.25">
      <c r="A80">
        <v>390097</v>
      </c>
      <c r="B80">
        <v>14.33699989</v>
      </c>
      <c r="C80">
        <v>0.69499999000000001</v>
      </c>
      <c r="D80">
        <v>220.42399596999999</v>
      </c>
      <c r="E80">
        <v>1.50020003</v>
      </c>
      <c r="F80">
        <v>199.23699951</v>
      </c>
      <c r="G80">
        <v>1.68060005</v>
      </c>
      <c r="H80">
        <v>9.9000003020963209E+37</v>
      </c>
      <c r="J80" s="2">
        <f>TREND(Calibration!$A$2:$A$4,Calibration!$B$2:$B$4,C80)</f>
        <v>450.69824855861208</v>
      </c>
      <c r="K80" s="2">
        <f>TREND(Calibration!$A$2:$A$4,Calibration!$C$2:$C$4,E80)</f>
        <v>584.58071989328494</v>
      </c>
      <c r="L80" s="2">
        <f>TREND(Calibration!$A$2:$A$4,Calibration!$D$2:$D$4,G80)</f>
        <v>641.73803672970996</v>
      </c>
    </row>
    <row r="81" spans="1:12" x14ac:dyDescent="0.25">
      <c r="A81">
        <v>395096</v>
      </c>
      <c r="B81">
        <v>14.194000239999999</v>
      </c>
      <c r="C81">
        <v>0.69179999999999997</v>
      </c>
      <c r="D81">
        <v>9.9000003020963209E+37</v>
      </c>
      <c r="E81">
        <v>1.5634000299999999</v>
      </c>
      <c r="F81">
        <v>226.21600341999999</v>
      </c>
      <c r="G81">
        <v>1.68060005</v>
      </c>
      <c r="H81">
        <v>9.9000003020963209E+37</v>
      </c>
      <c r="J81" s="2">
        <f>TREND(Calibration!$A$2:$A$4,Calibration!$B$2:$B$4,C81)</f>
        <v>448.72172350887644</v>
      </c>
      <c r="K81" s="2">
        <f>TREND(Calibration!$A$2:$A$4,Calibration!$C$2:$C$4,E81)</f>
        <v>610.07532674860352</v>
      </c>
      <c r="L81" s="2">
        <f>TREND(Calibration!$A$2:$A$4,Calibration!$D$2:$D$4,G81)</f>
        <v>641.73803672970996</v>
      </c>
    </row>
    <row r="82" spans="1:12" x14ac:dyDescent="0.25">
      <c r="A82">
        <v>400095</v>
      </c>
      <c r="B82">
        <v>14.05799961</v>
      </c>
      <c r="C82">
        <v>0.68320000000000003</v>
      </c>
      <c r="D82">
        <v>9.9000003020963209E+37</v>
      </c>
      <c r="E82">
        <v>1.65090001</v>
      </c>
      <c r="F82">
        <v>260.82901000999999</v>
      </c>
      <c r="G82">
        <v>1.68110001</v>
      </c>
      <c r="H82">
        <v>1240.9520263700001</v>
      </c>
      <c r="J82" s="2">
        <f>TREND(Calibration!$A$2:$A$4,Calibration!$B$2:$B$4,C82)</f>
        <v>443.40979583793802</v>
      </c>
      <c r="K82" s="2">
        <f>TREND(Calibration!$A$2:$A$4,Calibration!$C$2:$C$4,E82)</f>
        <v>645.37244051360744</v>
      </c>
      <c r="L82" s="2">
        <f>TREND(Calibration!$A$2:$A$4,Calibration!$D$2:$D$4,G82)</f>
        <v>641.94476907931073</v>
      </c>
    </row>
    <row r="83" spans="1:12" x14ac:dyDescent="0.25">
      <c r="A83">
        <v>405096</v>
      </c>
      <c r="B83">
        <v>14.00899982</v>
      </c>
      <c r="C83">
        <v>0.68589997000000003</v>
      </c>
      <c r="D83">
        <v>9.9000003020963209E+37</v>
      </c>
      <c r="E83">
        <v>1.66550004</v>
      </c>
      <c r="F83">
        <v>228.91499329000001</v>
      </c>
      <c r="G83">
        <v>1.68219995</v>
      </c>
      <c r="H83">
        <v>9.9000003020963209E+37</v>
      </c>
      <c r="J83" s="2">
        <f>TREND(Calibration!$A$2:$A$4,Calibration!$B$2:$B$4,C83)</f>
        <v>445.07747553022915</v>
      </c>
      <c r="K83" s="2">
        <f>TREND(Calibration!$A$2:$A$4,Calibration!$C$2:$C$4,E83)</f>
        <v>651.2620295155989</v>
      </c>
      <c r="L83" s="2">
        <f>TREND(Calibration!$A$2:$A$4,Calibration!$D$2:$D$4,G83)</f>
        <v>642.39959182637017</v>
      </c>
    </row>
    <row r="84" spans="1:12" x14ac:dyDescent="0.25">
      <c r="A84">
        <v>410096</v>
      </c>
      <c r="B84">
        <v>14.17099953</v>
      </c>
      <c r="C84">
        <v>0.68589997000000003</v>
      </c>
      <c r="D84">
        <v>9.9000003020963209E+37</v>
      </c>
      <c r="E84">
        <v>1.66820002</v>
      </c>
      <c r="F84">
        <v>316.81500244</v>
      </c>
      <c r="G84">
        <v>1.68599999</v>
      </c>
      <c r="H84">
        <v>9.9000003020963209E+37</v>
      </c>
      <c r="J84" s="2">
        <f>TREND(Calibration!$A$2:$A$4,Calibration!$B$2:$B$4,C84)</f>
        <v>445.07747553022915</v>
      </c>
      <c r="K84" s="2">
        <f>TREND(Calibration!$A$2:$A$4,Calibration!$C$2:$C$4,E84)</f>
        <v>652.35118977852972</v>
      </c>
      <c r="L84" s="2">
        <f>TREND(Calibration!$A$2:$A$4,Calibration!$D$2:$D$4,G84)</f>
        <v>643.97089992657197</v>
      </c>
    </row>
    <row r="85" spans="1:12" x14ac:dyDescent="0.25">
      <c r="A85">
        <v>415096</v>
      </c>
      <c r="B85">
        <v>14.36299992</v>
      </c>
      <c r="C85">
        <v>0.69289999999999996</v>
      </c>
      <c r="D85">
        <v>9.9000003020963209E+37</v>
      </c>
      <c r="E85">
        <v>1.64059997</v>
      </c>
      <c r="F85">
        <v>247.63800049</v>
      </c>
      <c r="G85">
        <v>1.68649995</v>
      </c>
      <c r="H85">
        <v>9.9000003020963209E+37</v>
      </c>
      <c r="J85" s="2">
        <f>TREND(Calibration!$A$2:$A$4,Calibration!$B$2:$B$4,C85)</f>
        <v>449.40115611794994</v>
      </c>
      <c r="K85" s="2">
        <f>TREND(Calibration!$A$2:$A$4,Calibration!$C$2:$C$4,E85)</f>
        <v>641.21744889344836</v>
      </c>
      <c r="L85" s="2">
        <f>TREND(Calibration!$A$2:$A$4,Calibration!$D$2:$D$4,G85)</f>
        <v>644.17763227617263</v>
      </c>
    </row>
    <row r="86" spans="1:12" x14ac:dyDescent="0.25">
      <c r="A86">
        <v>420096</v>
      </c>
      <c r="B86">
        <v>14.553999900000001</v>
      </c>
      <c r="C86">
        <v>0.68959999000000005</v>
      </c>
      <c r="D86">
        <v>9.9000003020963209E+37</v>
      </c>
      <c r="E86">
        <v>1.61360002</v>
      </c>
      <c r="F86">
        <v>214.10800171</v>
      </c>
      <c r="G86">
        <v>1.6837999800000001</v>
      </c>
      <c r="H86">
        <v>9.9000003020963209E+37</v>
      </c>
      <c r="J86" s="2">
        <f>TREND(Calibration!$A$2:$A$4,Calibration!$B$2:$B$4,C86)</f>
        <v>447.36285211406937</v>
      </c>
      <c r="K86" s="2">
        <f>TREND(Calibration!$A$2:$A$4,Calibration!$C$2:$C$4,E86)</f>
        <v>630.32578575478919</v>
      </c>
      <c r="L86" s="2">
        <f>TREND(Calibration!$A$2:$A$4,Calibration!$D$2:$D$4,G86)</f>
        <v>643.06120067774179</v>
      </c>
    </row>
    <row r="87" spans="1:12" x14ac:dyDescent="0.25">
      <c r="A87">
        <v>425096</v>
      </c>
      <c r="B87">
        <v>14.68999958</v>
      </c>
      <c r="C87">
        <v>0.69019997</v>
      </c>
      <c r="D87">
        <v>9.9000003020963209E+37</v>
      </c>
      <c r="E87">
        <v>1.6028000099999999</v>
      </c>
      <c r="F87">
        <v>317.22799683</v>
      </c>
      <c r="G87">
        <v>1.68060005</v>
      </c>
      <c r="H87">
        <v>9.9000003020963209E+37</v>
      </c>
      <c r="J87" s="2">
        <f>TREND(Calibration!$A$2:$A$4,Calibration!$B$2:$B$4,C87)</f>
        <v>447.73343936569836</v>
      </c>
      <c r="K87" s="2">
        <f>TREND(Calibration!$A$2:$A$4,Calibration!$C$2:$C$4,E87)</f>
        <v>625.9691083974551</v>
      </c>
      <c r="L87" s="2">
        <f>TREND(Calibration!$A$2:$A$4,Calibration!$D$2:$D$4,G87)</f>
        <v>641.73803672970996</v>
      </c>
    </row>
    <row r="88" spans="1:12" x14ac:dyDescent="0.25">
      <c r="A88">
        <v>430096</v>
      </c>
      <c r="B88">
        <v>14.65799999</v>
      </c>
      <c r="C88">
        <v>0.69559996999999996</v>
      </c>
      <c r="D88">
        <v>9.9000003020963209E+37</v>
      </c>
      <c r="E88">
        <v>1.57959998</v>
      </c>
      <c r="F88">
        <v>292.33999634000003</v>
      </c>
      <c r="G88">
        <v>1.67470002</v>
      </c>
      <c r="H88">
        <v>9.9000003020963209E+37</v>
      </c>
      <c r="J88" s="2">
        <f>TREND(Calibration!$A$2:$A$4,Calibration!$B$2:$B$4,C88)</f>
        <v>451.06883581024107</v>
      </c>
      <c r="K88" s="2">
        <f>TREND(Calibration!$A$2:$A$4,Calibration!$C$2:$C$4,E88)</f>
        <v>616.61031656388559</v>
      </c>
      <c r="L88" s="2">
        <f>TREND(Calibration!$A$2:$A$4,Calibration!$D$2:$D$4,G88)</f>
        <v>639.29838742853599</v>
      </c>
    </row>
    <row r="89" spans="1:12" x14ac:dyDescent="0.25">
      <c r="A89">
        <v>435096</v>
      </c>
      <c r="B89">
        <v>14.460000040000001</v>
      </c>
      <c r="C89">
        <v>0.70150000000000001</v>
      </c>
      <c r="D89">
        <v>9.9000003020963209E+37</v>
      </c>
      <c r="E89">
        <v>1.5596000000000001</v>
      </c>
      <c r="F89">
        <v>41.533000950000002</v>
      </c>
      <c r="G89">
        <v>1.6784000400000001</v>
      </c>
      <c r="H89">
        <v>9.9000003020963209E+37</v>
      </c>
      <c r="J89" s="2">
        <f>TREND(Calibration!$A$2:$A$4,Calibration!$B$2:$B$4,C89)</f>
        <v>454.71308378888841</v>
      </c>
      <c r="K89" s="2">
        <f>TREND(Calibration!$A$2:$A$4,Calibration!$C$2:$C$4,E89)</f>
        <v>608.54241106998938</v>
      </c>
      <c r="L89" s="2">
        <f>TREND(Calibration!$A$2:$A$4,Calibration!$D$2:$D$4,G89)</f>
        <v>640.82833748087978</v>
      </c>
    </row>
    <row r="90" spans="1:12" x14ac:dyDescent="0.25">
      <c r="A90">
        <v>440097</v>
      </c>
      <c r="B90">
        <v>14.295000079999999</v>
      </c>
      <c r="C90">
        <v>0.69880003000000002</v>
      </c>
      <c r="D90">
        <v>1147.5369873</v>
      </c>
      <c r="E90">
        <v>1.6028000099999999</v>
      </c>
      <c r="F90">
        <v>443.06900023999998</v>
      </c>
      <c r="G90">
        <v>1.6790000199999999</v>
      </c>
      <c r="H90">
        <v>9.9000003020963209E+37</v>
      </c>
      <c r="J90" s="2">
        <f>TREND(Calibration!$A$2:$A$4,Calibration!$B$2:$B$4,C90)</f>
        <v>453.04540409659734</v>
      </c>
      <c r="K90" s="2">
        <f>TREND(Calibration!$A$2:$A$4,Calibration!$C$2:$C$4,E90)</f>
        <v>625.9691083974551</v>
      </c>
      <c r="L90" s="2">
        <f>TREND(Calibration!$A$2:$A$4,Calibration!$D$2:$D$4,G90)</f>
        <v>641.07642787833845</v>
      </c>
    </row>
    <row r="91" spans="1:12" x14ac:dyDescent="0.25">
      <c r="A91">
        <v>445097</v>
      </c>
      <c r="B91">
        <v>14.135999679999999</v>
      </c>
      <c r="C91">
        <v>0.70039998999999997</v>
      </c>
      <c r="D91">
        <v>934.20501708999996</v>
      </c>
      <c r="E91">
        <v>1.6045000599999999</v>
      </c>
      <c r="F91">
        <v>596.75402831999997</v>
      </c>
      <c r="G91">
        <v>1.68280005</v>
      </c>
      <c r="H91">
        <v>9.9000003020963209E+37</v>
      </c>
      <c r="J91" s="2">
        <f>TREND(Calibration!$A$2:$A$4,Calibration!$B$2:$B$4,C91)</f>
        <v>454.03364500315479</v>
      </c>
      <c r="K91" s="2">
        <f>TREND(Calibration!$A$2:$A$4,Calibration!$C$2:$C$4,E91)</f>
        <v>626.65490121999278</v>
      </c>
      <c r="L91" s="2">
        <f>TREND(Calibration!$A$2:$A$4,Calibration!$D$2:$D$4,G91)</f>
        <v>642.64773184356238</v>
      </c>
    </row>
    <row r="92" spans="1:12" x14ac:dyDescent="0.25">
      <c r="A92">
        <v>450096</v>
      </c>
      <c r="B92">
        <v>13.98600006</v>
      </c>
      <c r="C92">
        <v>0.69559996999999996</v>
      </c>
      <c r="D92">
        <v>1061.9510498</v>
      </c>
      <c r="E92">
        <v>1.5882999900000001</v>
      </c>
      <c r="F92">
        <v>605.23901366999996</v>
      </c>
      <c r="G92">
        <v>1.6843999599999999</v>
      </c>
      <c r="H92">
        <v>9.9000003020963209E+37</v>
      </c>
      <c r="J92" s="2">
        <f>TREND(Calibration!$A$2:$A$4,Calibration!$B$2:$B$4,C92)</f>
        <v>451.06883581024107</v>
      </c>
      <c r="K92" s="2">
        <f>TREND(Calibration!$A$2:$A$4,Calibration!$C$2:$C$4,E92)</f>
        <v>620.11986299722957</v>
      </c>
      <c r="L92" s="2">
        <f>TREND(Calibration!$A$2:$A$4,Calibration!$D$2:$D$4,G92)</f>
        <v>643.30929107520035</v>
      </c>
    </row>
    <row r="93" spans="1:12" x14ac:dyDescent="0.25">
      <c r="A93">
        <v>455096</v>
      </c>
      <c r="B93">
        <v>13.902000429999999</v>
      </c>
      <c r="C93">
        <v>0.69880003000000002</v>
      </c>
      <c r="D93">
        <v>9.9000003020963209E+37</v>
      </c>
      <c r="E93">
        <v>1.59529996</v>
      </c>
      <c r="F93">
        <v>264.88000488</v>
      </c>
      <c r="G93">
        <v>1.68490005</v>
      </c>
      <c r="H93">
        <v>9.9000003020963209E+37</v>
      </c>
      <c r="J93" s="2">
        <f>TREND(Calibration!$A$2:$A$4,Calibration!$B$2:$B$4,C93)</f>
        <v>453.04540409659734</v>
      </c>
      <c r="K93" s="2">
        <f>TREND(Calibration!$A$2:$A$4,Calibration!$C$2:$C$4,E93)</f>
        <v>622.94362064199254</v>
      </c>
      <c r="L93" s="2">
        <f>TREND(Calibration!$A$2:$A$4,Calibration!$D$2:$D$4,G93)</f>
        <v>643.51607717951242</v>
      </c>
    </row>
    <row r="94" spans="1:12" x14ac:dyDescent="0.25">
      <c r="A94">
        <v>460096</v>
      </c>
      <c r="B94">
        <v>14.03499985</v>
      </c>
      <c r="C94">
        <v>0.69129996999999999</v>
      </c>
      <c r="D94">
        <v>1248.5469970700001</v>
      </c>
      <c r="E94">
        <v>1.59200001</v>
      </c>
      <c r="F94">
        <v>337.92498778999999</v>
      </c>
      <c r="G94">
        <v>1.6837999800000001</v>
      </c>
      <c r="H94">
        <v>9.9000003020963209E+37</v>
      </c>
      <c r="J94" s="2">
        <f>TREND(Calibration!$A$2:$A$4,Calibration!$B$2:$B$4,C94)</f>
        <v>448.41287197477186</v>
      </c>
      <c r="K94" s="2">
        <f>TREND(Calibration!$A$2:$A$4,Calibration!$C$2:$C$4,E94)</f>
        <v>621.61243507407789</v>
      </c>
      <c r="L94" s="2">
        <f>TREND(Calibration!$A$2:$A$4,Calibration!$D$2:$D$4,G94)</f>
        <v>643.06120067774179</v>
      </c>
    </row>
    <row r="95" spans="1:12" x14ac:dyDescent="0.25">
      <c r="A95">
        <v>465097</v>
      </c>
      <c r="B95">
        <v>14.269000050000001</v>
      </c>
      <c r="C95">
        <v>0.70689999999999997</v>
      </c>
      <c r="D95">
        <v>903.40600586000005</v>
      </c>
      <c r="E95">
        <v>1.55589998</v>
      </c>
      <c r="F95">
        <v>542.18902588000003</v>
      </c>
      <c r="G95">
        <v>1.68280005</v>
      </c>
      <c r="H95">
        <v>9.9000003020963209E+37</v>
      </c>
      <c r="J95" s="2">
        <f>TREND(Calibration!$A$2:$A$4,Calibration!$B$2:$B$4,C95)</f>
        <v>458.04848023343118</v>
      </c>
      <c r="K95" s="2">
        <f>TREND(Calibration!$A$2:$A$4,Calibration!$C$2:$C$4,E95)</f>
        <v>607.04983899314107</v>
      </c>
      <c r="L95" s="2">
        <f>TREND(Calibration!$A$2:$A$4,Calibration!$D$2:$D$4,G95)</f>
        <v>642.64773184356238</v>
      </c>
    </row>
    <row r="96" spans="1:12" x14ac:dyDescent="0.25">
      <c r="A96">
        <v>470097</v>
      </c>
      <c r="B96">
        <v>14.45699978</v>
      </c>
      <c r="C96">
        <v>0.68589997000000003</v>
      </c>
      <c r="D96">
        <v>9.9000003020963209E+37</v>
      </c>
      <c r="E96">
        <v>1.5471999599999999</v>
      </c>
      <c r="F96">
        <v>459.61999512</v>
      </c>
      <c r="G96">
        <v>1.6800999599999999</v>
      </c>
      <c r="H96">
        <v>9.9000003020963209E+37</v>
      </c>
      <c r="J96" s="2">
        <f>TREND(Calibration!$A$2:$A$4,Calibration!$B$2:$B$4,C96)</f>
        <v>445.07747553022915</v>
      </c>
      <c r="K96" s="2">
        <f>TREND(Calibration!$A$2:$A$4,Calibration!$C$2:$C$4,E96)</f>
        <v>603.5402885258402</v>
      </c>
      <c r="L96" s="2">
        <f>TREND(Calibration!$A$2:$A$4,Calibration!$D$2:$D$4,G96)</f>
        <v>641.53125062539789</v>
      </c>
    </row>
    <row r="97" spans="1:12" x14ac:dyDescent="0.25">
      <c r="A97">
        <v>475096</v>
      </c>
      <c r="B97">
        <v>14.647999759999999</v>
      </c>
      <c r="C97">
        <v>0.69610000000000005</v>
      </c>
      <c r="D97">
        <v>849.38000488</v>
      </c>
      <c r="E97">
        <v>1.5509999999999999</v>
      </c>
      <c r="F97">
        <v>943.64801024999997</v>
      </c>
      <c r="G97">
        <v>1.68649995</v>
      </c>
      <c r="H97">
        <v>9.9000003020963209E+37</v>
      </c>
      <c r="J97" s="2">
        <f>TREND(Calibration!$A$2:$A$4,Calibration!$B$2:$B$4,C97)</f>
        <v>451.3776873443457</v>
      </c>
      <c r="K97" s="2">
        <f>TREND(Calibration!$A$2:$A$4,Calibration!$C$2:$C$4,E97)</f>
        <v>605.07320823841121</v>
      </c>
      <c r="L97" s="2">
        <f>TREND(Calibration!$A$2:$A$4,Calibration!$D$2:$D$4,G97)</f>
        <v>644.17763227617263</v>
      </c>
    </row>
    <row r="98" spans="1:12" x14ac:dyDescent="0.25">
      <c r="A98">
        <v>480096</v>
      </c>
      <c r="B98">
        <v>14.6420002</v>
      </c>
      <c r="C98">
        <v>0.7026</v>
      </c>
      <c r="D98">
        <v>1202.16503906</v>
      </c>
      <c r="E98">
        <v>1.54830003</v>
      </c>
      <c r="F98">
        <v>905.13000488</v>
      </c>
      <c r="G98">
        <v>1.6924999999999999</v>
      </c>
      <c r="H98">
        <v>9.9000003020963209E+37</v>
      </c>
      <c r="J98" s="2">
        <f>TREND(Calibration!$A$2:$A$4,Calibration!$B$2:$B$4,C98)</f>
        <v>455.39251639796197</v>
      </c>
      <c r="K98" s="2">
        <f>TREND(Calibration!$A$2:$A$4,Calibration!$C$2:$C$4,E98)</f>
        <v>603.98405200943728</v>
      </c>
      <c r="L98" s="2">
        <f>TREND(Calibration!$A$2:$A$4,Calibration!$D$2:$D$4,G98)</f>
        <v>646.6586396252045</v>
      </c>
    </row>
    <row r="99" spans="1:12" x14ac:dyDescent="0.25">
      <c r="A99">
        <v>485096</v>
      </c>
      <c r="B99">
        <v>14.49600029</v>
      </c>
      <c r="C99">
        <v>0.69720000000000004</v>
      </c>
      <c r="D99">
        <v>1336.45703125</v>
      </c>
      <c r="E99">
        <v>1.5493999700000001</v>
      </c>
      <c r="F99">
        <v>843.35601807</v>
      </c>
      <c r="G99">
        <v>1.6833000199999999</v>
      </c>
      <c r="H99">
        <v>9.9000003020963209E+37</v>
      </c>
      <c r="J99" s="2">
        <f>TREND(Calibration!$A$2:$A$4,Calibration!$B$2:$B$4,C99)</f>
        <v>452.0571199534192</v>
      </c>
      <c r="K99" s="2">
        <f>TREND(Calibration!$A$2:$A$4,Calibration!$C$2:$C$4,E99)</f>
        <v>604.42776305159612</v>
      </c>
      <c r="L99" s="2">
        <f>TREND(Calibration!$A$2:$A$4,Calibration!$D$2:$D$4,G99)</f>
        <v>642.85446832814091</v>
      </c>
    </row>
    <row r="100" spans="1:12" x14ac:dyDescent="0.25">
      <c r="A100">
        <v>490096</v>
      </c>
      <c r="B100">
        <v>14.36600018</v>
      </c>
      <c r="C100">
        <v>0.7026</v>
      </c>
      <c r="D100">
        <v>1285.12597656</v>
      </c>
      <c r="E100">
        <v>1.51859999</v>
      </c>
      <c r="F100">
        <v>788.90802001999998</v>
      </c>
      <c r="G100">
        <v>1.6729999799999999</v>
      </c>
      <c r="H100">
        <v>9.9000003020963209E+37</v>
      </c>
      <c r="J100" s="2">
        <f>TREND(Calibration!$A$2:$A$4,Calibration!$B$2:$B$4,C100)</f>
        <v>455.39251639796197</v>
      </c>
      <c r="K100" s="2">
        <f>TREND(Calibration!$A$2:$A$4,Calibration!$C$2:$C$4,E100)</f>
        <v>592.0031842343227</v>
      </c>
      <c r="L100" s="2">
        <f>TREND(Calibration!$A$2:$A$4,Calibration!$D$2:$D$4,G100)</f>
        <v>638.59542466428434</v>
      </c>
    </row>
    <row r="101" spans="1:12" x14ac:dyDescent="0.25">
      <c r="A101">
        <v>495094</v>
      </c>
      <c r="B101">
        <v>14.20699978</v>
      </c>
      <c r="C101">
        <v>0.70749998000000003</v>
      </c>
      <c r="D101">
        <v>1116.08300781</v>
      </c>
      <c r="E101">
        <v>1.5336999899999999</v>
      </c>
      <c r="F101">
        <v>677.24200439000003</v>
      </c>
      <c r="G101">
        <v>1.6741000399999999</v>
      </c>
      <c r="H101">
        <v>9.9000003020963209E+37</v>
      </c>
      <c r="J101" s="2">
        <f>TREND(Calibration!$A$2:$A$4,Calibration!$B$2:$B$4,C101)</f>
        <v>458.41906748506022</v>
      </c>
      <c r="K101" s="2">
        <f>TREND(Calibration!$A$2:$A$4,Calibration!$C$2:$C$4,E101)</f>
        <v>598.09445897348894</v>
      </c>
      <c r="L101" s="2">
        <f>TREND(Calibration!$A$2:$A$4,Calibration!$D$2:$D$4,G101)</f>
        <v>639.05029703107732</v>
      </c>
    </row>
    <row r="102" spans="1:12" x14ac:dyDescent="0.25">
      <c r="A102">
        <v>500095</v>
      </c>
      <c r="B102">
        <v>14.07699966</v>
      </c>
      <c r="C102">
        <v>0.69019997</v>
      </c>
      <c r="D102">
        <v>9.9000003020963209E+37</v>
      </c>
      <c r="E102">
        <v>1.53100002</v>
      </c>
      <c r="F102">
        <v>655.45599364999998</v>
      </c>
      <c r="G102">
        <v>1.68280005</v>
      </c>
      <c r="H102">
        <v>9.9000003020963209E+37</v>
      </c>
      <c r="J102" s="2">
        <f>TREND(Calibration!$A$2:$A$4,Calibration!$B$2:$B$4,C102)</f>
        <v>447.73343936569836</v>
      </c>
      <c r="K102" s="2">
        <f>TREND(Calibration!$A$2:$A$4,Calibration!$C$2:$C$4,E102)</f>
        <v>597.00530274451512</v>
      </c>
      <c r="L102" s="2">
        <f>TREND(Calibration!$A$2:$A$4,Calibration!$D$2:$D$4,G102)</f>
        <v>642.64773184356238</v>
      </c>
    </row>
    <row r="103" spans="1:12" x14ac:dyDescent="0.25">
      <c r="A103">
        <v>505095</v>
      </c>
      <c r="B103">
        <v>14.02900028</v>
      </c>
      <c r="C103">
        <v>0.70480001000000003</v>
      </c>
      <c r="D103">
        <v>820.17700194999998</v>
      </c>
      <c r="E103">
        <v>1.51269996</v>
      </c>
      <c r="F103">
        <v>865.71899413999995</v>
      </c>
      <c r="G103">
        <v>1.6886999600000001</v>
      </c>
      <c r="H103">
        <v>9.9000003020963209E+37</v>
      </c>
      <c r="J103" s="2">
        <f>TREND(Calibration!$A$2:$A$4,Calibration!$B$2:$B$4,C103)</f>
        <v>456.75138779276909</v>
      </c>
      <c r="K103" s="2">
        <f>TREND(Calibration!$A$2:$A$4,Calibration!$C$2:$C$4,E103)</f>
        <v>589.62313763171846</v>
      </c>
      <c r="L103" s="2">
        <f>TREND(Calibration!$A$2:$A$4,Calibration!$D$2:$D$4,G103)</f>
        <v>645.08733152500292</v>
      </c>
    </row>
    <row r="104" spans="1:12" x14ac:dyDescent="0.25">
      <c r="A104">
        <v>510094</v>
      </c>
      <c r="B104">
        <v>14.10999966</v>
      </c>
      <c r="C104">
        <v>0.7026</v>
      </c>
      <c r="D104">
        <v>1101.0760498</v>
      </c>
      <c r="E104">
        <v>1.5283000499999999</v>
      </c>
      <c r="F104">
        <v>1056.125</v>
      </c>
      <c r="G104">
        <v>1.68920004</v>
      </c>
      <c r="H104">
        <v>9.9000003020963209E+37</v>
      </c>
      <c r="J104" s="2">
        <f>TREND(Calibration!$A$2:$A$4,Calibration!$B$2:$B$4,C104)</f>
        <v>455.39251639796197</v>
      </c>
      <c r="K104" s="2">
        <f>TREND(Calibration!$A$2:$A$4,Calibration!$C$2:$C$4,E104)</f>
        <v>595.91614651554107</v>
      </c>
      <c r="L104" s="2">
        <f>TREND(Calibration!$A$2:$A$4,Calibration!$D$2:$D$4,G104)</f>
        <v>645.29411349433713</v>
      </c>
    </row>
    <row r="105" spans="1:12" x14ac:dyDescent="0.25">
      <c r="A105">
        <v>515094</v>
      </c>
      <c r="B105">
        <v>14.300999640000001</v>
      </c>
      <c r="C105">
        <v>0.69880003000000002</v>
      </c>
      <c r="D105">
        <v>1142.2779541</v>
      </c>
      <c r="E105">
        <v>1.5277999600000001</v>
      </c>
      <c r="F105">
        <v>9.9000003020963209E+37</v>
      </c>
      <c r="G105">
        <v>1.6881999999999999</v>
      </c>
      <c r="H105">
        <v>9.9000003020963209E+37</v>
      </c>
      <c r="J105" s="2">
        <f>TREND(Calibration!$A$2:$A$4,Calibration!$B$2:$B$4,C105)</f>
        <v>453.04540409659734</v>
      </c>
      <c r="K105" s="2">
        <f>TREND(Calibration!$A$2:$A$4,Calibration!$C$2:$C$4,E105)</f>
        <v>595.71441237088482</v>
      </c>
      <c r="L105" s="2">
        <f>TREND(Calibration!$A$2:$A$4,Calibration!$D$2:$D$4,G105)</f>
        <v>644.88059917540215</v>
      </c>
    </row>
    <row r="106" spans="1:12" x14ac:dyDescent="0.25">
      <c r="A106">
        <v>520094</v>
      </c>
      <c r="B106">
        <v>14.44999981</v>
      </c>
      <c r="C106">
        <v>0.69770001999999998</v>
      </c>
      <c r="D106">
        <v>942.74902343999997</v>
      </c>
      <c r="E106">
        <v>1.49160004</v>
      </c>
      <c r="F106">
        <v>1293.5369873</v>
      </c>
      <c r="G106">
        <v>1.6843999599999999</v>
      </c>
      <c r="H106">
        <v>9.9000003020963209E+37</v>
      </c>
      <c r="J106" s="2">
        <f>TREND(Calibration!$A$2:$A$4,Calibration!$B$2:$B$4,C106)</f>
        <v>452.36596531086366</v>
      </c>
      <c r="K106" s="2">
        <f>TREND(Calibration!$A$2:$A$4,Calibration!$C$2:$C$4,E106)</f>
        <v>581.11152109566353</v>
      </c>
      <c r="L106" s="2">
        <f>TREND(Calibration!$A$2:$A$4,Calibration!$D$2:$D$4,G106)</f>
        <v>643.30929107520035</v>
      </c>
    </row>
    <row r="107" spans="1:12" x14ac:dyDescent="0.25">
      <c r="A107">
        <v>525094</v>
      </c>
      <c r="B107">
        <v>14.57699966</v>
      </c>
      <c r="C107">
        <v>0.69129996999999999</v>
      </c>
      <c r="D107">
        <v>725.38500977000001</v>
      </c>
      <c r="E107">
        <v>1.51269996</v>
      </c>
      <c r="F107">
        <v>1167.47302246</v>
      </c>
      <c r="G107">
        <v>1.68280005</v>
      </c>
      <c r="H107">
        <v>9.9000003020963209E+37</v>
      </c>
      <c r="J107" s="2">
        <f>TREND(Calibration!$A$2:$A$4,Calibration!$B$2:$B$4,C107)</f>
        <v>448.41287197477186</v>
      </c>
      <c r="K107" s="2">
        <f>TREND(Calibration!$A$2:$A$4,Calibration!$C$2:$C$4,E107)</f>
        <v>589.62313763171846</v>
      </c>
      <c r="L107" s="2">
        <f>TREND(Calibration!$A$2:$A$4,Calibration!$D$2:$D$4,G107)</f>
        <v>642.64773184356238</v>
      </c>
    </row>
    <row r="108" spans="1:12" x14ac:dyDescent="0.25">
      <c r="A108">
        <v>530094</v>
      </c>
      <c r="B108">
        <v>14.583000180000001</v>
      </c>
      <c r="C108">
        <v>0.68320000000000003</v>
      </c>
      <c r="D108">
        <v>664.11798095999995</v>
      </c>
      <c r="E108">
        <v>1.50020003</v>
      </c>
      <c r="F108">
        <v>937.71600341999999</v>
      </c>
      <c r="G108">
        <v>1.6741000399999999</v>
      </c>
      <c r="H108">
        <v>9.9000003020963209E+37</v>
      </c>
      <c r="J108" s="2">
        <f>TREND(Calibration!$A$2:$A$4,Calibration!$B$2:$B$4,C108)</f>
        <v>443.40979583793802</v>
      </c>
      <c r="K108" s="2">
        <f>TREND(Calibration!$A$2:$A$4,Calibration!$C$2:$C$4,E108)</f>
        <v>584.58071989328494</v>
      </c>
      <c r="L108" s="2">
        <f>TREND(Calibration!$A$2:$A$4,Calibration!$D$2:$D$4,G108)</f>
        <v>639.05029703107732</v>
      </c>
    </row>
    <row r="109" spans="1:12" x14ac:dyDescent="0.25">
      <c r="A109">
        <v>535094</v>
      </c>
      <c r="B109">
        <v>14.440999980000001</v>
      </c>
      <c r="C109">
        <v>0.69770001999999998</v>
      </c>
      <c r="D109">
        <v>391.28500365999997</v>
      </c>
      <c r="E109">
        <v>1.4900000099999999</v>
      </c>
      <c r="F109">
        <v>9.9000003020963209E+37</v>
      </c>
      <c r="G109">
        <v>1.67250001</v>
      </c>
      <c r="H109">
        <v>9.9000003020963209E+37</v>
      </c>
      <c r="J109" s="2">
        <f>TREND(Calibration!$A$2:$A$4,Calibration!$B$2:$B$4,C109)</f>
        <v>452.36596531086366</v>
      </c>
      <c r="K109" s="2">
        <f>TREND(Calibration!$A$2:$A$4,Calibration!$C$2:$C$4,E109)</f>
        <v>580.46607590884832</v>
      </c>
      <c r="L109" s="2">
        <f>TREND(Calibration!$A$2:$A$4,Calibration!$D$2:$D$4,G109)</f>
        <v>638.38868817970581</v>
      </c>
    </row>
    <row r="110" spans="1:12" x14ac:dyDescent="0.25">
      <c r="A110">
        <v>540094</v>
      </c>
      <c r="B110">
        <v>14.239000320000001</v>
      </c>
      <c r="C110">
        <v>0.67830002</v>
      </c>
      <c r="D110">
        <v>9.9000003020963209E+37</v>
      </c>
      <c r="E110">
        <v>1.53750002</v>
      </c>
      <c r="F110">
        <v>880.79199218999997</v>
      </c>
      <c r="G110">
        <v>1.66820002</v>
      </c>
      <c r="H110">
        <v>9.9000003020963209E+37</v>
      </c>
      <c r="J110" s="2">
        <f>TREND(Calibration!$A$2:$A$4,Calibration!$B$2:$B$4,C110)</f>
        <v>440.38324475083976</v>
      </c>
      <c r="K110" s="2">
        <f>TREND(Calibration!$A$2:$A$4,Calibration!$C$2:$C$4,E110)</f>
        <v>599.62737465210319</v>
      </c>
      <c r="L110" s="2">
        <f>TREND(Calibration!$A$2:$A$4,Calibration!$D$2:$D$4,G110)</f>
        <v>636.61065186488111</v>
      </c>
    </row>
    <row r="111" spans="1:12" x14ac:dyDescent="0.25">
      <c r="A111">
        <v>545095</v>
      </c>
      <c r="B111">
        <v>14.079999920000001</v>
      </c>
      <c r="C111">
        <v>0.67669999999999997</v>
      </c>
      <c r="D111">
        <v>405.03601073999999</v>
      </c>
      <c r="E111">
        <v>1.4986000100000001</v>
      </c>
      <c r="F111">
        <v>834.01599121000004</v>
      </c>
      <c r="G111">
        <v>1.6660000100000001</v>
      </c>
      <c r="H111">
        <v>9.9000003020963209E+37</v>
      </c>
      <c r="J111" s="2">
        <f>TREND(Calibration!$A$2:$A$4,Calibration!$B$2:$B$4,C111)</f>
        <v>439.39496678432175</v>
      </c>
      <c r="K111" s="2">
        <f>TREND(Calibration!$A$2:$A$4,Calibration!$C$2:$C$4,E111)</f>
        <v>583.93527874042661</v>
      </c>
      <c r="L111" s="2">
        <f>TREND(Calibration!$A$2:$A$4,Calibration!$D$2:$D$4,G111)</f>
        <v>635.70095261605093</v>
      </c>
    </row>
    <row r="112" spans="1:12" x14ac:dyDescent="0.25">
      <c r="A112">
        <v>550094</v>
      </c>
      <c r="B112">
        <v>13.940999980000001</v>
      </c>
      <c r="C112">
        <v>0.68800002000000005</v>
      </c>
      <c r="D112">
        <v>723.18200683999999</v>
      </c>
      <c r="E112">
        <v>1.5163999800000001</v>
      </c>
      <c r="F112">
        <v>939.08697510000002</v>
      </c>
      <c r="G112">
        <v>1.66760004</v>
      </c>
      <c r="H112">
        <v>9.9000003020963209E+37</v>
      </c>
      <c r="J112" s="2">
        <f>TREND(Calibration!$A$2:$A$4,Calibration!$B$2:$B$4,C112)</f>
        <v>446.37460503085174</v>
      </c>
      <c r="K112" s="2">
        <f>TREND(Calibration!$A$2:$A$4,Calibration!$C$2:$C$4,E112)</f>
        <v>591.1157097085669</v>
      </c>
      <c r="L112" s="2">
        <f>TREND(Calibration!$A$2:$A$4,Calibration!$D$2:$D$4,G112)</f>
        <v>636.36256146742244</v>
      </c>
    </row>
    <row r="113" spans="1:12" x14ac:dyDescent="0.25">
      <c r="A113">
        <v>555094</v>
      </c>
      <c r="B113">
        <v>13.87899971</v>
      </c>
      <c r="C113">
        <v>0.67339998000000001</v>
      </c>
      <c r="D113">
        <v>1326.2819824200001</v>
      </c>
      <c r="E113">
        <v>1.4835</v>
      </c>
      <c r="F113">
        <v>726.30102538999995</v>
      </c>
      <c r="G113">
        <v>1.6627999499999999</v>
      </c>
      <c r="H113">
        <v>9.9000003020963209E+37</v>
      </c>
      <c r="J113" s="2">
        <f>TREND(Calibration!$A$2:$A$4,Calibration!$B$2:$B$4,C113)</f>
        <v>437.356656603781</v>
      </c>
      <c r="K113" s="2">
        <f>TREND(Calibration!$A$2:$A$4,Calibration!$C$2:$C$4,E113)</f>
        <v>577.84399996730349</v>
      </c>
      <c r="L113" s="2">
        <f>TREND(Calibration!$A$2:$A$4,Calibration!$D$2:$D$4,G113)</f>
        <v>634.3777349133079</v>
      </c>
    </row>
    <row r="114" spans="1:12" x14ac:dyDescent="0.25">
      <c r="A114">
        <v>560095</v>
      </c>
      <c r="B114">
        <v>14.019000050000001</v>
      </c>
      <c r="C114">
        <v>0.67879999000000002</v>
      </c>
      <c r="D114">
        <v>955.02502441000001</v>
      </c>
      <c r="E114">
        <v>1.60720003</v>
      </c>
      <c r="F114">
        <v>649.04602050999995</v>
      </c>
      <c r="G114">
        <v>1.6741000399999999</v>
      </c>
      <c r="H114">
        <v>9.9000003020963209E+37</v>
      </c>
      <c r="J114" s="2">
        <f>TREND(Calibration!$A$2:$A$4,Calibration!$B$2:$B$4,C114)</f>
        <v>440.69205922498384</v>
      </c>
      <c r="K114" s="2">
        <f>TREND(Calibration!$A$2:$A$4,Calibration!$C$2:$C$4,E114)</f>
        <v>627.74405744896683</v>
      </c>
      <c r="L114" s="2">
        <f>TREND(Calibration!$A$2:$A$4,Calibration!$D$2:$D$4,G114)</f>
        <v>639.05029703107732</v>
      </c>
    </row>
    <row r="115" spans="1:12" x14ac:dyDescent="0.25">
      <c r="A115">
        <v>565096</v>
      </c>
      <c r="B115">
        <v>14.2329998</v>
      </c>
      <c r="C115">
        <v>0.67559999000000004</v>
      </c>
      <c r="D115">
        <v>990.58001708999996</v>
      </c>
      <c r="E115">
        <v>1.56400001</v>
      </c>
      <c r="F115">
        <v>552.33099364999998</v>
      </c>
      <c r="G115">
        <v>1.6698000399999999</v>
      </c>
      <c r="H115">
        <v>9.9000003020963209E+37</v>
      </c>
      <c r="J115" s="2">
        <f>TREND(Calibration!$A$2:$A$4,Calibration!$B$2:$B$4,C115)</f>
        <v>438.71552799858819</v>
      </c>
      <c r="K115" s="2">
        <f>TREND(Calibration!$A$2:$A$4,Calibration!$C$2:$C$4,E115)</f>
        <v>610.31735608754434</v>
      </c>
      <c r="L115" s="2">
        <f>TREND(Calibration!$A$2:$A$4,Calibration!$D$2:$D$4,G115)</f>
        <v>637.27225658127486</v>
      </c>
    </row>
    <row r="116" spans="1:12" x14ac:dyDescent="0.25">
      <c r="A116">
        <v>570095</v>
      </c>
      <c r="B116">
        <v>14.463000299999999</v>
      </c>
      <c r="C116">
        <v>0.67400002000000003</v>
      </c>
      <c r="D116">
        <v>838.35900878999996</v>
      </c>
      <c r="E116">
        <v>1.50619996</v>
      </c>
      <c r="F116">
        <v>459.65600585999999</v>
      </c>
      <c r="G116">
        <v>1.6703000100000001</v>
      </c>
      <c r="H116">
        <v>9.9000003020963209E+37</v>
      </c>
      <c r="J116" s="2">
        <f>TREND(Calibration!$A$2:$A$4,Calibration!$B$2:$B$4,C116)</f>
        <v>437.72728091537056</v>
      </c>
      <c r="K116" s="2">
        <f>TREND(Calibration!$A$2:$A$4,Calibration!$C$2:$C$4,E116)</f>
        <v>587.0010657241304</v>
      </c>
      <c r="L116" s="2">
        <f>TREND(Calibration!$A$2:$A$4,Calibration!$D$2:$D$4,G116)</f>
        <v>637.47899306585339</v>
      </c>
    </row>
    <row r="117" spans="1:12" x14ac:dyDescent="0.25">
      <c r="A117">
        <v>575095</v>
      </c>
      <c r="B117">
        <v>14.60900021</v>
      </c>
      <c r="C117">
        <v>0.68480003</v>
      </c>
      <c r="D117">
        <v>1037.92700195</v>
      </c>
      <c r="E117">
        <v>1.49590003</v>
      </c>
      <c r="F117">
        <v>370.19500732</v>
      </c>
      <c r="G117">
        <v>1.67789996</v>
      </c>
      <c r="H117">
        <v>9.9000003020963209E+37</v>
      </c>
      <c r="J117" s="2">
        <f>TREND(Calibration!$A$2:$A$4,Calibration!$B$2:$B$4,C117)</f>
        <v>444.3980799811161</v>
      </c>
      <c r="K117" s="2">
        <f>TREND(Calibration!$A$2:$A$4,Calibration!$C$2:$C$4,E117)</f>
        <v>582.84611847749579</v>
      </c>
      <c r="L117" s="2">
        <f>TREND(Calibration!$A$2:$A$4,Calibration!$D$2:$D$4,G117)</f>
        <v>640.62155551154558</v>
      </c>
    </row>
    <row r="118" spans="1:12" x14ac:dyDescent="0.25">
      <c r="A118">
        <v>580095</v>
      </c>
      <c r="B118">
        <v>14.60900021</v>
      </c>
      <c r="C118">
        <v>0.67940003000000004</v>
      </c>
      <c r="D118">
        <v>984.51599121000004</v>
      </c>
      <c r="E118">
        <v>1.5575000000000001</v>
      </c>
      <c r="F118">
        <v>539.63299560999997</v>
      </c>
      <c r="G118">
        <v>1.6790000199999999</v>
      </c>
      <c r="H118">
        <v>9.9000003020963209E+37</v>
      </c>
      <c r="J118" s="2">
        <f>TREND(Calibration!$A$2:$A$4,Calibration!$B$2:$B$4,C118)</f>
        <v>441.06268353657339</v>
      </c>
      <c r="K118" s="2">
        <f>TREND(Calibration!$A$2:$A$4,Calibration!$C$2:$C$4,E118)</f>
        <v>607.69528014599939</v>
      </c>
      <c r="L118" s="2">
        <f>TREND(Calibration!$A$2:$A$4,Calibration!$D$2:$D$4,G118)</f>
        <v>641.07642787833845</v>
      </c>
    </row>
    <row r="119" spans="1:12" x14ac:dyDescent="0.25">
      <c r="A119">
        <v>585095</v>
      </c>
      <c r="B119">
        <v>14.4829998</v>
      </c>
      <c r="C119">
        <v>0.67940003000000004</v>
      </c>
      <c r="D119">
        <v>839.05297852000001</v>
      </c>
      <c r="E119">
        <v>1.49269998</v>
      </c>
      <c r="F119">
        <v>561.21502685999997</v>
      </c>
      <c r="G119">
        <v>1.6648999499999999</v>
      </c>
      <c r="H119">
        <v>9.9000003020963209E+37</v>
      </c>
      <c r="J119" s="2">
        <f>TREND(Calibration!$A$2:$A$4,Calibration!$B$2:$B$4,C119)</f>
        <v>441.06268353657339</v>
      </c>
      <c r="K119" s="2">
        <f>TREND(Calibration!$A$2:$A$4,Calibration!$C$2:$C$4,E119)</f>
        <v>581.55523213782237</v>
      </c>
      <c r="L119" s="2">
        <f>TREND(Calibration!$A$2:$A$4,Calibration!$D$2:$D$4,G119)</f>
        <v>635.24608024925794</v>
      </c>
    </row>
    <row r="120" spans="1:12" x14ac:dyDescent="0.25">
      <c r="A120">
        <v>590095</v>
      </c>
      <c r="B120">
        <v>14.31099987</v>
      </c>
      <c r="C120">
        <v>0.68150001999999998</v>
      </c>
      <c r="D120">
        <v>977.06500243999994</v>
      </c>
      <c r="E120">
        <v>1.5467</v>
      </c>
      <c r="F120">
        <v>606.91900635000002</v>
      </c>
      <c r="G120">
        <v>1.66439998</v>
      </c>
      <c r="H120">
        <v>9.9000003020963209E+37</v>
      </c>
      <c r="J120" s="2">
        <f>TREND(Calibration!$A$2:$A$4,Calibration!$B$2:$B$4,C120)</f>
        <v>442.35977597723547</v>
      </c>
      <c r="K120" s="2">
        <f>TREND(Calibration!$A$2:$A$4,Calibration!$C$2:$C$4,E120)</f>
        <v>603.33860682262207</v>
      </c>
      <c r="L120" s="2">
        <f>TREND(Calibration!$A$2:$A$4,Calibration!$D$2:$D$4,G120)</f>
        <v>635.03934376467942</v>
      </c>
    </row>
    <row r="121" spans="1:12" x14ac:dyDescent="0.25">
      <c r="A121">
        <v>595096</v>
      </c>
      <c r="B121">
        <v>14.152000429999999</v>
      </c>
      <c r="C121">
        <v>0.68480003</v>
      </c>
      <c r="D121">
        <v>1366.4969482399999</v>
      </c>
      <c r="E121">
        <v>1.5120999799999999</v>
      </c>
      <c r="F121">
        <v>386.82101440000002</v>
      </c>
      <c r="G121">
        <v>1.6621999700000001</v>
      </c>
      <c r="H121">
        <v>9.9000003020963209E+37</v>
      </c>
      <c r="J121" s="2">
        <f>TREND(Calibration!$A$2:$A$4,Calibration!$B$2:$B$4,C121)</f>
        <v>444.3980799811161</v>
      </c>
      <c r="K121" s="2">
        <f>TREND(Calibration!$A$2:$A$4,Calibration!$C$2:$C$4,E121)</f>
        <v>589.38110829277775</v>
      </c>
      <c r="L121" s="2">
        <f>TREND(Calibration!$A$2:$A$4,Calibration!$D$2:$D$4,G121)</f>
        <v>634.12964451584924</v>
      </c>
    </row>
    <row r="122" spans="1:12" x14ac:dyDescent="0.25">
      <c r="A122">
        <v>600096</v>
      </c>
      <c r="B122">
        <v>14.03499985</v>
      </c>
      <c r="C122">
        <v>0.68150001999999998</v>
      </c>
      <c r="D122">
        <v>1059.2309570299999</v>
      </c>
      <c r="E122">
        <v>1.61530006</v>
      </c>
      <c r="F122">
        <v>417.56298828000001</v>
      </c>
      <c r="G122">
        <v>1.6621999700000001</v>
      </c>
      <c r="H122">
        <v>9.9000003020963209E+37</v>
      </c>
      <c r="J122" s="2">
        <f>TREND(Calibration!$A$2:$A$4,Calibration!$B$2:$B$4,C122)</f>
        <v>442.35977597723547</v>
      </c>
      <c r="K122" s="2">
        <f>TREND(Calibration!$A$2:$A$4,Calibration!$C$2:$C$4,E122)</f>
        <v>631.0115745433701</v>
      </c>
      <c r="L122" s="2">
        <f>TREND(Calibration!$A$2:$A$4,Calibration!$D$2:$D$4,G122)</f>
        <v>634.12964451584924</v>
      </c>
    </row>
    <row r="123" spans="1:12" x14ac:dyDescent="0.25">
      <c r="A123">
        <v>605096</v>
      </c>
      <c r="B123">
        <v>14.019000050000001</v>
      </c>
      <c r="C123">
        <v>0.68419998999999998</v>
      </c>
      <c r="D123">
        <v>1020.82299805</v>
      </c>
      <c r="E123">
        <v>1.53530002</v>
      </c>
      <c r="F123">
        <v>501.47500609999997</v>
      </c>
      <c r="G123">
        <v>1.66439998</v>
      </c>
      <c r="H123">
        <v>9.9000003020963209E+37</v>
      </c>
      <c r="J123" s="2">
        <f>TREND(Calibration!$A$2:$A$4,Calibration!$B$2:$B$4,C123)</f>
        <v>444.0274556695266</v>
      </c>
      <c r="K123" s="2">
        <f>TREND(Calibration!$A$2:$A$4,Calibration!$C$2:$C$4,E123)</f>
        <v>598.73990416030415</v>
      </c>
      <c r="L123" s="2">
        <f>TREND(Calibration!$A$2:$A$4,Calibration!$D$2:$D$4,G123)</f>
        <v>635.03934376467942</v>
      </c>
    </row>
    <row r="124" spans="1:12" x14ac:dyDescent="0.25">
      <c r="A124">
        <v>610096</v>
      </c>
      <c r="B124">
        <v>14.164999959999999</v>
      </c>
      <c r="C124">
        <v>0.69019997</v>
      </c>
      <c r="D124">
        <v>1068.36901855</v>
      </c>
      <c r="E124">
        <v>1.5116000199999999</v>
      </c>
      <c r="F124">
        <v>318.44699097</v>
      </c>
      <c r="G124">
        <v>1.66929996</v>
      </c>
      <c r="H124">
        <v>9.9000003020963209E+37</v>
      </c>
      <c r="J124" s="2">
        <f>TREND(Calibration!$A$2:$A$4,Calibration!$B$2:$B$4,C124)</f>
        <v>447.73343936569836</v>
      </c>
      <c r="K124" s="2">
        <f>TREND(Calibration!$A$2:$A$4,Calibration!$C$2:$C$4,E124)</f>
        <v>589.17942658955963</v>
      </c>
      <c r="L124" s="2">
        <f>TREND(Calibration!$A$2:$A$4,Calibration!$D$2:$D$4,G124)</f>
        <v>637.06547461194066</v>
      </c>
    </row>
    <row r="125" spans="1:12" x14ac:dyDescent="0.25">
      <c r="A125">
        <v>615096</v>
      </c>
      <c r="B125">
        <v>14.376000400000001</v>
      </c>
      <c r="C125">
        <v>0.6875</v>
      </c>
      <c r="D125">
        <v>953.23400878999996</v>
      </c>
      <c r="E125">
        <v>1.51859999</v>
      </c>
      <c r="F125">
        <v>258.18099976000002</v>
      </c>
      <c r="G125">
        <v>1.66760004</v>
      </c>
      <c r="H125">
        <v>9.9000003020963209E+37</v>
      </c>
      <c r="J125" s="2">
        <f>TREND(Calibration!$A$2:$A$4,Calibration!$B$2:$B$4,C125)</f>
        <v>446.06575967340723</v>
      </c>
      <c r="K125" s="2">
        <f>TREND(Calibration!$A$2:$A$4,Calibration!$C$2:$C$4,E125)</f>
        <v>592.0031842343227</v>
      </c>
      <c r="L125" s="2">
        <f>TREND(Calibration!$A$2:$A$4,Calibration!$D$2:$D$4,G125)</f>
        <v>636.36256146742244</v>
      </c>
    </row>
    <row r="126" spans="1:12" x14ac:dyDescent="0.25">
      <c r="A126">
        <v>620107</v>
      </c>
      <c r="B126">
        <v>14.56400013</v>
      </c>
      <c r="C126">
        <v>0.69400001</v>
      </c>
      <c r="D126">
        <v>1284.2280273399999</v>
      </c>
      <c r="E126">
        <v>1.5791000100000001</v>
      </c>
      <c r="F126">
        <v>412.45901488999999</v>
      </c>
      <c r="G126">
        <v>1.6708999899999999</v>
      </c>
      <c r="H126">
        <v>9.9000003020963209E+37</v>
      </c>
      <c r="J126" s="2">
        <f>TREND(Calibration!$A$2:$A$4,Calibration!$B$2:$B$4,C126)</f>
        <v>450.08059490368356</v>
      </c>
      <c r="K126" s="2">
        <f>TREND(Calibration!$A$2:$A$4,Calibration!$C$2:$C$4,E126)</f>
        <v>616.40863082671069</v>
      </c>
      <c r="L126" s="2">
        <f>TREND(Calibration!$A$2:$A$4,Calibration!$D$2:$D$4,G126)</f>
        <v>637.72708346331206</v>
      </c>
    </row>
    <row r="127" spans="1:12" x14ac:dyDescent="0.25">
      <c r="A127">
        <v>625097</v>
      </c>
      <c r="B127">
        <v>14.62899971</v>
      </c>
      <c r="C127">
        <v>0.69499999000000001</v>
      </c>
      <c r="D127">
        <v>1174.0920410199999</v>
      </c>
      <c r="E127">
        <v>1.5245000099999999</v>
      </c>
      <c r="F127">
        <v>162.7559967</v>
      </c>
      <c r="G127">
        <v>1.68060005</v>
      </c>
      <c r="H127">
        <v>9.9000003020963209E+37</v>
      </c>
      <c r="J127" s="2">
        <f>TREND(Calibration!$A$2:$A$4,Calibration!$B$2:$B$4,C127)</f>
        <v>450.69824855861208</v>
      </c>
      <c r="K127" s="2">
        <f>TREND(Calibration!$A$2:$A$4,Calibration!$C$2:$C$4,E127)</f>
        <v>594.38322680297006</v>
      </c>
      <c r="L127" s="2">
        <f>TREND(Calibration!$A$2:$A$4,Calibration!$D$2:$D$4,G127)</f>
        <v>641.73803672970996</v>
      </c>
    </row>
    <row r="128" spans="1:12" x14ac:dyDescent="0.25">
      <c r="A128">
        <v>630096</v>
      </c>
      <c r="B128">
        <v>14.602999690000001</v>
      </c>
      <c r="C128">
        <v>0.69230002000000002</v>
      </c>
      <c r="D128">
        <v>1054.07299805</v>
      </c>
      <c r="E128">
        <v>1.53639996</v>
      </c>
      <c r="F128">
        <v>504.03601073999999</v>
      </c>
      <c r="G128">
        <v>1.68280005</v>
      </c>
      <c r="H128">
        <v>9.9000003020963209E+37</v>
      </c>
      <c r="J128" s="2">
        <f>TREND(Calibration!$A$2:$A$4,Calibration!$B$2:$B$4,C128)</f>
        <v>449.03056886632095</v>
      </c>
      <c r="K128" s="2">
        <f>TREND(Calibration!$A$2:$A$4,Calibration!$C$2:$C$4,E128)</f>
        <v>599.18361520246299</v>
      </c>
      <c r="L128" s="2">
        <f>TREND(Calibration!$A$2:$A$4,Calibration!$D$2:$D$4,G128)</f>
        <v>642.64773184356238</v>
      </c>
    </row>
    <row r="129" spans="1:12" x14ac:dyDescent="0.25">
      <c r="A129">
        <v>635097</v>
      </c>
      <c r="B129">
        <v>14.46700001</v>
      </c>
      <c r="C129">
        <v>0.69289999999999996</v>
      </c>
      <c r="D129">
        <v>855.71697998000002</v>
      </c>
      <c r="E129">
        <v>1.54069996</v>
      </c>
      <c r="F129">
        <v>748.40502930000002</v>
      </c>
      <c r="G129">
        <v>1.6790000199999999</v>
      </c>
      <c r="H129">
        <v>9.9000003020963209E+37</v>
      </c>
      <c r="J129" s="2">
        <f>TREND(Calibration!$A$2:$A$4,Calibration!$B$2:$B$4,C129)</f>
        <v>449.40115611794994</v>
      </c>
      <c r="K129" s="2">
        <f>TREND(Calibration!$A$2:$A$4,Calibration!$C$2:$C$4,E129)</f>
        <v>600.91821661825213</v>
      </c>
      <c r="L129" s="2">
        <f>TREND(Calibration!$A$2:$A$4,Calibration!$D$2:$D$4,G129)</f>
        <v>641.07642787833845</v>
      </c>
    </row>
    <row r="130" spans="1:12" x14ac:dyDescent="0.25">
      <c r="A130">
        <v>640096</v>
      </c>
      <c r="B130">
        <v>14.31099987</v>
      </c>
      <c r="C130">
        <v>0.70579999999999998</v>
      </c>
      <c r="D130">
        <v>741.69201659999999</v>
      </c>
      <c r="E130">
        <v>1.5181000200000001</v>
      </c>
      <c r="F130">
        <v>1005.16998291</v>
      </c>
      <c r="G130">
        <v>1.67470002</v>
      </c>
      <c r="H130">
        <v>9.9000003020963209E+37</v>
      </c>
      <c r="J130" s="2">
        <f>TREND(Calibration!$A$2:$A$4,Calibration!$B$2:$B$4,C130)</f>
        <v>457.36904762435762</v>
      </c>
      <c r="K130" s="2">
        <f>TREND(Calibration!$A$2:$A$4,Calibration!$C$2:$C$4,E130)</f>
        <v>591.8014984971478</v>
      </c>
      <c r="L130" s="2">
        <f>TREND(Calibration!$A$2:$A$4,Calibration!$D$2:$D$4,G130)</f>
        <v>639.29838742853599</v>
      </c>
    </row>
    <row r="131" spans="1:12" x14ac:dyDescent="0.25">
      <c r="A131">
        <v>645097</v>
      </c>
      <c r="B131">
        <v>14.130000109999999</v>
      </c>
      <c r="C131">
        <v>0.7026</v>
      </c>
      <c r="D131">
        <v>728.59802246000004</v>
      </c>
      <c r="E131">
        <v>1.5379999900000001</v>
      </c>
      <c r="F131">
        <v>1309.0789794899999</v>
      </c>
      <c r="G131">
        <v>1.67680001</v>
      </c>
      <c r="H131">
        <v>9.9000003020963209E+37</v>
      </c>
      <c r="J131" s="2">
        <f>TREND(Calibration!$A$2:$A$4,Calibration!$B$2:$B$4,C131)</f>
        <v>455.39251639796197</v>
      </c>
      <c r="K131" s="2">
        <f>TREND(Calibration!$A$2:$A$4,Calibration!$C$2:$C$4,E131)</f>
        <v>599.8290603892782</v>
      </c>
      <c r="L131" s="2">
        <f>TREND(Calibration!$A$2:$A$4,Calibration!$D$2:$D$4,G131)</f>
        <v>640.16672862950827</v>
      </c>
    </row>
    <row r="132" spans="1:12" x14ac:dyDescent="0.25">
      <c r="A132">
        <v>650096</v>
      </c>
      <c r="B132">
        <v>13.98700047</v>
      </c>
      <c r="C132">
        <v>0.70099997999999997</v>
      </c>
      <c r="D132">
        <v>918.76300048999997</v>
      </c>
      <c r="E132">
        <v>1.59850001</v>
      </c>
      <c r="F132">
        <v>9.9000003020963209E+37</v>
      </c>
      <c r="G132">
        <v>1.67630005</v>
      </c>
      <c r="H132">
        <v>9.9000003020963209E+37</v>
      </c>
      <c r="J132" s="2">
        <f>TREND(Calibration!$A$2:$A$4,Calibration!$B$2:$B$4,C132)</f>
        <v>454.4042384314439</v>
      </c>
      <c r="K132" s="2">
        <f>TREND(Calibration!$A$2:$A$4,Calibration!$C$2:$C$4,E132)</f>
        <v>624.23450698166607</v>
      </c>
      <c r="L132" s="2">
        <f>TREND(Calibration!$A$2:$A$4,Calibration!$D$2:$D$4,G132)</f>
        <v>639.9599962799075</v>
      </c>
    </row>
    <row r="133" spans="1:12" x14ac:dyDescent="0.25">
      <c r="A133">
        <v>655096</v>
      </c>
      <c r="B133">
        <v>13.960000040000001</v>
      </c>
      <c r="C133">
        <v>0.70370001000000004</v>
      </c>
      <c r="D133">
        <v>632.91400146000001</v>
      </c>
      <c r="E133">
        <v>1.5811999999999999</v>
      </c>
      <c r="F133">
        <v>9.9000003020963209E+37</v>
      </c>
      <c r="G133">
        <v>1.6720000500000001</v>
      </c>
      <c r="H133">
        <v>9.9000003020963209E+37</v>
      </c>
      <c r="J133" s="2">
        <f>TREND(Calibration!$A$2:$A$4,Calibration!$B$2:$B$4,C133)</f>
        <v>456.07195518369559</v>
      </c>
      <c r="K133" s="2">
        <f>TREND(Calibration!$A$2:$A$4,Calibration!$C$2:$C$4,E133)</f>
        <v>617.2557577167438</v>
      </c>
      <c r="L133" s="2">
        <f>TREND(Calibration!$A$2:$A$4,Calibration!$D$2:$D$4,G133)</f>
        <v>638.18195583010515</v>
      </c>
    </row>
    <row r="134" spans="1:12" x14ac:dyDescent="0.25">
      <c r="A134">
        <v>660203</v>
      </c>
      <c r="B134">
        <v>14.067999840000001</v>
      </c>
      <c r="C134">
        <v>0.69069999000000004</v>
      </c>
      <c r="D134">
        <v>-108.73000336</v>
      </c>
      <c r="E134">
        <v>1.52890003</v>
      </c>
      <c r="F134">
        <v>1138.30700684</v>
      </c>
      <c r="G134">
        <v>1.66820002</v>
      </c>
      <c r="H134">
        <v>9.9000003020963209E+37</v>
      </c>
      <c r="J134" s="2">
        <f>TREND(Calibration!$A$2:$A$4,Calibration!$B$2:$B$4,C134)</f>
        <v>448.04228472314287</v>
      </c>
      <c r="K134" s="2">
        <f>TREND(Calibration!$A$2:$A$4,Calibration!$C$2:$C$4,E134)</f>
        <v>596.15817585448178</v>
      </c>
      <c r="L134" s="2">
        <f>TREND(Calibration!$A$2:$A$4,Calibration!$D$2:$D$4,G134)</f>
        <v>636.61065186488111</v>
      </c>
    </row>
    <row r="135" spans="1:12" x14ac:dyDescent="0.25">
      <c r="A135">
        <v>665179</v>
      </c>
      <c r="B135">
        <v>14.33699989</v>
      </c>
      <c r="C135">
        <v>0.69830000000000003</v>
      </c>
      <c r="D135">
        <v>818.77600098000005</v>
      </c>
      <c r="E135">
        <v>1.4953999499999999</v>
      </c>
      <c r="F135">
        <v>1013.56201172</v>
      </c>
      <c r="G135">
        <v>1.67569995</v>
      </c>
      <c r="H135">
        <v>9.9000003020963209E+37</v>
      </c>
      <c r="J135" s="2">
        <f>TREND(Calibration!$A$2:$A$4,Calibration!$B$2:$B$4,C135)</f>
        <v>452.73655256249276</v>
      </c>
      <c r="K135" s="2">
        <f>TREND(Calibration!$A$2:$A$4,Calibration!$C$2:$C$4,E135)</f>
        <v>582.64438836679631</v>
      </c>
      <c r="L135" s="2">
        <f>TREND(Calibration!$A$2:$A$4,Calibration!$D$2:$D$4,G135)</f>
        <v>639.7118562627154</v>
      </c>
    </row>
    <row r="136" spans="1:12" x14ac:dyDescent="0.25">
      <c r="A136">
        <v>670125</v>
      </c>
      <c r="B136">
        <v>14.51799965</v>
      </c>
      <c r="C136">
        <v>0.69720000000000004</v>
      </c>
      <c r="D136">
        <v>919.48901366999996</v>
      </c>
      <c r="E136">
        <v>1.4953999499999999</v>
      </c>
      <c r="F136">
        <v>983.76898193</v>
      </c>
      <c r="G136">
        <v>1.6729999799999999</v>
      </c>
      <c r="H136">
        <v>9.9000003020963209E+37</v>
      </c>
      <c r="J136" s="2">
        <f>TREND(Calibration!$A$2:$A$4,Calibration!$B$2:$B$4,C136)</f>
        <v>452.0571199534192</v>
      </c>
      <c r="K136" s="2">
        <f>TREND(Calibration!$A$2:$A$4,Calibration!$C$2:$C$4,E136)</f>
        <v>582.64438836679631</v>
      </c>
      <c r="L136" s="2">
        <f>TREND(Calibration!$A$2:$A$4,Calibration!$D$2:$D$4,G136)</f>
        <v>638.59542466428434</v>
      </c>
    </row>
    <row r="137" spans="1:12" x14ac:dyDescent="0.25">
      <c r="A137">
        <v>675103</v>
      </c>
      <c r="B137">
        <v>14.635000229999999</v>
      </c>
      <c r="C137">
        <v>0.68480003</v>
      </c>
      <c r="D137">
        <v>880.58801270000004</v>
      </c>
      <c r="E137">
        <v>1.50020003</v>
      </c>
      <c r="F137">
        <v>936.30798340000001</v>
      </c>
      <c r="G137">
        <v>1.6741000399999999</v>
      </c>
      <c r="H137">
        <v>9.9000003020963209E+37</v>
      </c>
      <c r="J137" s="2">
        <f>TREND(Calibration!$A$2:$A$4,Calibration!$B$2:$B$4,C137)</f>
        <v>444.3980799811161</v>
      </c>
      <c r="K137" s="2">
        <f>TREND(Calibration!$A$2:$A$4,Calibration!$C$2:$C$4,E137)</f>
        <v>584.58071989328494</v>
      </c>
      <c r="L137" s="2">
        <f>TREND(Calibration!$A$2:$A$4,Calibration!$D$2:$D$4,G137)</f>
        <v>639.05029703107732</v>
      </c>
    </row>
    <row r="138" spans="1:12" x14ac:dyDescent="0.25">
      <c r="A138">
        <v>680097</v>
      </c>
      <c r="B138">
        <v>14.62899971</v>
      </c>
      <c r="C138">
        <v>0.69069999000000004</v>
      </c>
      <c r="D138">
        <v>785.78399658000001</v>
      </c>
      <c r="E138">
        <v>1.5379999900000001</v>
      </c>
      <c r="F138">
        <v>711.13397216999999</v>
      </c>
      <c r="G138">
        <v>1.6751999900000001</v>
      </c>
      <c r="H138">
        <v>9.9000003020963209E+37</v>
      </c>
      <c r="J138" s="2">
        <f>TREND(Calibration!$A$2:$A$4,Calibration!$B$2:$B$4,C138)</f>
        <v>448.04228472314287</v>
      </c>
      <c r="K138" s="2">
        <f>TREND(Calibration!$A$2:$A$4,Calibration!$C$2:$C$4,E138)</f>
        <v>599.8290603892782</v>
      </c>
      <c r="L138" s="2">
        <f>TREND(Calibration!$A$2:$A$4,Calibration!$D$2:$D$4,G138)</f>
        <v>639.50512391311463</v>
      </c>
    </row>
    <row r="139" spans="1:12" x14ac:dyDescent="0.25">
      <c r="A139">
        <v>685097</v>
      </c>
      <c r="B139">
        <v>14.43799973</v>
      </c>
      <c r="C139">
        <v>0.69669998</v>
      </c>
      <c r="D139">
        <v>886.875</v>
      </c>
      <c r="E139">
        <v>1.4289000000000001</v>
      </c>
      <c r="F139">
        <v>806.17401123000002</v>
      </c>
      <c r="G139">
        <v>1.67470002</v>
      </c>
      <c r="H139">
        <v>9.9000003020963209E+37</v>
      </c>
      <c r="J139" s="2">
        <f>TREND(Calibration!$A$2:$A$4,Calibration!$B$2:$B$4,C139)</f>
        <v>451.74827459597469</v>
      </c>
      <c r="K139" s="2">
        <f>TREND(Calibration!$A$2:$A$4,Calibration!$C$2:$C$4,E139)</f>
        <v>555.81859594356297</v>
      </c>
      <c r="L139" s="2">
        <f>TREND(Calibration!$A$2:$A$4,Calibration!$D$2:$D$4,G139)</f>
        <v>639.29838742853599</v>
      </c>
    </row>
    <row r="140" spans="1:12" x14ac:dyDescent="0.25">
      <c r="A140">
        <v>690096</v>
      </c>
      <c r="B140">
        <v>14.32499981</v>
      </c>
      <c r="C140">
        <v>0.69989997000000004</v>
      </c>
      <c r="D140">
        <v>1243.97302246</v>
      </c>
      <c r="E140">
        <v>1.4380999800000001</v>
      </c>
      <c r="F140">
        <v>708.15600586000005</v>
      </c>
      <c r="G140">
        <v>1.6713999500000001</v>
      </c>
      <c r="H140">
        <v>9.9000003020963209E+37</v>
      </c>
      <c r="J140" s="2">
        <f>TREND(Calibration!$A$2:$A$4,Calibration!$B$2:$B$4,C140)</f>
        <v>453.72479964571033</v>
      </c>
      <c r="K140" s="2">
        <f>TREND(Calibration!$A$2:$A$4,Calibration!$C$2:$C$4,E140)</f>
        <v>559.52982811408185</v>
      </c>
      <c r="L140" s="2">
        <f>TREND(Calibration!$A$2:$A$4,Calibration!$D$2:$D$4,G140)</f>
        <v>637.93381581291294</v>
      </c>
    </row>
    <row r="141" spans="1:12" x14ac:dyDescent="0.25">
      <c r="A141">
        <v>695099</v>
      </c>
      <c r="B141">
        <v>14.180999760000001</v>
      </c>
      <c r="C141">
        <v>0.7026</v>
      </c>
      <c r="D141">
        <v>9.9000003020963209E+37</v>
      </c>
      <c r="E141">
        <v>1.50619996</v>
      </c>
      <c r="F141">
        <v>341.81298828000001</v>
      </c>
      <c r="G141">
        <v>1.6595</v>
      </c>
      <c r="H141">
        <v>9.9000003020963209E+37</v>
      </c>
      <c r="J141" s="2">
        <f>TREND(Calibration!$A$2:$A$4,Calibration!$B$2:$B$4,C141)</f>
        <v>455.39251639796197</v>
      </c>
      <c r="K141" s="2">
        <f>TREND(Calibration!$A$2:$A$4,Calibration!$C$2:$C$4,E141)</f>
        <v>587.0010657241304</v>
      </c>
      <c r="L141" s="2">
        <f>TREND(Calibration!$A$2:$A$4,Calibration!$D$2:$D$4,G141)</f>
        <v>633.01321291741829</v>
      </c>
    </row>
    <row r="142" spans="1:12" x14ac:dyDescent="0.25">
      <c r="A142">
        <v>700099</v>
      </c>
      <c r="B142">
        <v>14.03499985</v>
      </c>
      <c r="C142">
        <v>0.69880003000000002</v>
      </c>
      <c r="D142">
        <v>1025.5949707</v>
      </c>
      <c r="E142">
        <v>1.48889995</v>
      </c>
      <c r="F142">
        <v>562.42700194999998</v>
      </c>
      <c r="G142">
        <v>1.6578999800000001</v>
      </c>
      <c r="H142">
        <v>9.9000003020963209E+37</v>
      </c>
      <c r="J142" s="2">
        <f>TREND(Calibration!$A$2:$A$4,Calibration!$B$2:$B$4,C142)</f>
        <v>453.04540409659734</v>
      </c>
      <c r="K142" s="2">
        <f>TREND(Calibration!$A$2:$A$4,Calibration!$C$2:$C$4,E142)</f>
        <v>580.02231645920813</v>
      </c>
      <c r="L142" s="2">
        <f>TREND(Calibration!$A$2:$A$4,Calibration!$D$2:$D$4,G142)</f>
        <v>632.35160820102453</v>
      </c>
    </row>
    <row r="143" spans="1:12" x14ac:dyDescent="0.25">
      <c r="A143">
        <v>705099</v>
      </c>
      <c r="B143">
        <v>13.96800041</v>
      </c>
      <c r="C143">
        <v>0.69179999999999997</v>
      </c>
      <c r="D143">
        <v>749.02801513999998</v>
      </c>
      <c r="E143">
        <v>1.45270002</v>
      </c>
      <c r="F143">
        <v>664.34600829999999</v>
      </c>
      <c r="G143">
        <v>1.6557999800000001</v>
      </c>
      <c r="H143">
        <v>9.9000003020963209E+37</v>
      </c>
      <c r="J143" s="2">
        <f>TREND(Calibration!$A$2:$A$4,Calibration!$B$2:$B$4,C143)</f>
        <v>448.72172350887644</v>
      </c>
      <c r="K143" s="2">
        <f>TREND(Calibration!$A$2:$A$4,Calibration!$C$2:$C$4,E143)</f>
        <v>565.41942115003008</v>
      </c>
      <c r="L143" s="2">
        <f>TREND(Calibration!$A$2:$A$4,Calibration!$D$2:$D$4,G143)</f>
        <v>631.48326286507449</v>
      </c>
    </row>
    <row r="144" spans="1:12" x14ac:dyDescent="0.25">
      <c r="A144">
        <v>710098</v>
      </c>
      <c r="B144">
        <v>14.06499958</v>
      </c>
      <c r="C144">
        <v>0.69940000999999996</v>
      </c>
      <c r="D144">
        <v>719.58697510000002</v>
      </c>
      <c r="E144">
        <v>1.43110001</v>
      </c>
      <c r="F144">
        <v>626.01300048999997</v>
      </c>
      <c r="G144">
        <v>1.65310001</v>
      </c>
      <c r="H144">
        <v>9.9000003020963209E+37</v>
      </c>
      <c r="J144" s="2">
        <f>TREND(Calibration!$A$2:$A$4,Calibration!$B$2:$B$4,C144)</f>
        <v>453.41599134822633</v>
      </c>
      <c r="K144" s="2">
        <f>TREND(Calibration!$A$2:$A$4,Calibration!$C$2:$C$4,E144)</f>
        <v>556.70607046931877</v>
      </c>
      <c r="L144" s="2">
        <f>TREND(Calibration!$A$2:$A$4,Calibration!$D$2:$D$4,G144)</f>
        <v>630.36683126664354</v>
      </c>
    </row>
    <row r="145" spans="1:12" x14ac:dyDescent="0.25">
      <c r="A145">
        <v>715099</v>
      </c>
      <c r="B145">
        <v>14.272999759999999</v>
      </c>
      <c r="C145">
        <v>0.70039998999999997</v>
      </c>
      <c r="D145">
        <v>769.09600829999999</v>
      </c>
      <c r="E145">
        <v>1.42569995</v>
      </c>
      <c r="F145">
        <v>881.10601807</v>
      </c>
      <c r="G145">
        <v>1.64709997</v>
      </c>
      <c r="H145">
        <v>9.9000003020963209E+37</v>
      </c>
      <c r="J145" s="2">
        <f>TREND(Calibration!$A$2:$A$4,Calibration!$B$2:$B$4,C145)</f>
        <v>454.03364500315479</v>
      </c>
      <c r="K145" s="2">
        <f>TREND(Calibration!$A$2:$A$4,Calibration!$C$2:$C$4,E145)</f>
        <v>554.52770960388955</v>
      </c>
      <c r="L145" s="2">
        <f>TREND(Calibration!$A$2:$A$4,Calibration!$D$2:$D$4,G145)</f>
        <v>627.88582805258943</v>
      </c>
    </row>
    <row r="146" spans="1:12" x14ac:dyDescent="0.25">
      <c r="A146">
        <v>720099</v>
      </c>
      <c r="B146">
        <v>14.5</v>
      </c>
      <c r="C146">
        <v>0.70529997</v>
      </c>
      <c r="D146">
        <v>855.94897461000005</v>
      </c>
      <c r="E146">
        <v>1.4558999500000001</v>
      </c>
      <c r="F146">
        <v>1190.94104004</v>
      </c>
      <c r="G146">
        <v>1.6396000399999999</v>
      </c>
      <c r="H146">
        <v>9.9000003020963209E+37</v>
      </c>
      <c r="J146" s="2">
        <f>TREND(Calibration!$A$2:$A$4,Calibration!$B$2:$B$4,C146)</f>
        <v>457.06019609025304</v>
      </c>
      <c r="K146" s="2">
        <f>TREND(Calibration!$A$2:$A$4,Calibration!$C$2:$C$4,E146)</f>
        <v>566.71025908222214</v>
      </c>
      <c r="L146" s="2">
        <f>TREND(Calibration!$A$2:$A$4,Calibration!$D$2:$D$4,G146)</f>
        <v>624.78462365475525</v>
      </c>
    </row>
    <row r="147" spans="1:12" x14ac:dyDescent="0.25">
      <c r="A147">
        <v>725098</v>
      </c>
      <c r="B147">
        <v>14.678000450000001</v>
      </c>
      <c r="C147">
        <v>0.71069998000000001</v>
      </c>
      <c r="D147">
        <v>786.32397461000005</v>
      </c>
      <c r="E147">
        <v>1.4450999499999999</v>
      </c>
      <c r="F147">
        <v>9.9000003020963209E+37</v>
      </c>
      <c r="G147">
        <v>1.63419998</v>
      </c>
      <c r="H147">
        <v>1336.2550048799999</v>
      </c>
      <c r="J147" s="2">
        <f>TREND(Calibration!$A$2:$A$4,Calibration!$B$2:$B$4,C147)</f>
        <v>460.39559871145588</v>
      </c>
      <c r="K147" s="2">
        <f>TREND(Calibration!$A$2:$A$4,Calibration!$C$2:$C$4,E147)</f>
        <v>562.35358575884482</v>
      </c>
      <c r="L147" s="2">
        <f>TREND(Calibration!$A$2:$A$4,Calibration!$D$2:$D$4,G147)</f>
        <v>622.55171083815981</v>
      </c>
    </row>
    <row r="148" spans="1:12" x14ac:dyDescent="0.25">
      <c r="A148">
        <v>730099</v>
      </c>
      <c r="B148">
        <v>14.66800022</v>
      </c>
      <c r="C148">
        <v>0.71120000000000005</v>
      </c>
      <c r="D148">
        <v>607.94799805000002</v>
      </c>
      <c r="E148">
        <v>1.4127000599999999</v>
      </c>
      <c r="F148">
        <v>9.9000003020963209E+37</v>
      </c>
      <c r="G148">
        <v>1.6276999700000001</v>
      </c>
      <c r="H148">
        <v>9.9000003020963209E+37</v>
      </c>
      <c r="J148" s="2">
        <f>TREND(Calibration!$A$2:$A$4,Calibration!$B$2:$B$4,C148)</f>
        <v>460.70444406890044</v>
      </c>
      <c r="K148" s="2">
        <f>TREND(Calibration!$A$2:$A$4,Calibration!$C$2:$C$4,E148)</f>
        <v>549.28361016223778</v>
      </c>
      <c r="L148" s="2">
        <f>TREND(Calibration!$A$2:$A$4,Calibration!$D$2:$D$4,G148)</f>
        <v>619.86397113952717</v>
      </c>
    </row>
    <row r="149" spans="1:12" x14ac:dyDescent="0.25">
      <c r="A149">
        <v>735098</v>
      </c>
      <c r="B149">
        <v>14.50899982</v>
      </c>
      <c r="C149">
        <v>0.70799999999999996</v>
      </c>
      <c r="D149">
        <v>835.21997069999998</v>
      </c>
      <c r="E149">
        <v>1.4025000299999999</v>
      </c>
      <c r="F149">
        <v>9.9000003020963209E+37</v>
      </c>
      <c r="G149">
        <v>1.6207</v>
      </c>
      <c r="H149">
        <v>9.9000003020963209E+37</v>
      </c>
      <c r="J149" s="2">
        <f>TREND(Calibration!$A$2:$A$4,Calibration!$B$2:$B$4,C149)</f>
        <v>458.72791284250468</v>
      </c>
      <c r="K149" s="2">
        <f>TREND(Calibration!$A$2:$A$4,Calibration!$C$2:$C$4,E149)</f>
        <v>545.1689621438444</v>
      </c>
      <c r="L149" s="2">
        <f>TREND(Calibration!$A$2:$A$4,Calibration!$D$2:$D$4,G149)</f>
        <v>616.96949909129376</v>
      </c>
    </row>
    <row r="150" spans="1:12" x14ac:dyDescent="0.25">
      <c r="A150">
        <v>740098</v>
      </c>
      <c r="B150">
        <v>14.30799961</v>
      </c>
      <c r="C150">
        <v>0.70310002999999999</v>
      </c>
      <c r="D150">
        <v>1032.41796875</v>
      </c>
      <c r="E150">
        <v>1.4003000299999999</v>
      </c>
      <c r="F150">
        <v>9.9000003020963209E+37</v>
      </c>
      <c r="G150">
        <v>1.6119999899999999</v>
      </c>
      <c r="H150">
        <v>9.9000003020963209E+37</v>
      </c>
      <c r="J150" s="2">
        <f>TREND(Calibration!$A$2:$A$4,Calibration!$B$2:$B$4,C150)</f>
        <v>455.70136793206649</v>
      </c>
      <c r="K150" s="2">
        <f>TREND(Calibration!$A$2:$A$4,Calibration!$C$2:$C$4,E150)</f>
        <v>544.28149165204536</v>
      </c>
      <c r="L150" s="2">
        <f>TREND(Calibration!$A$2:$A$4,Calibration!$D$2:$D$4,G150)</f>
        <v>613.37206427880858</v>
      </c>
    </row>
    <row r="151" spans="1:12" x14ac:dyDescent="0.25">
      <c r="A151">
        <v>745097</v>
      </c>
      <c r="B151">
        <v>14.1420002</v>
      </c>
      <c r="C151">
        <v>0.70910001</v>
      </c>
      <c r="D151">
        <v>974.09600829999999</v>
      </c>
      <c r="E151">
        <v>1.3852000200000001</v>
      </c>
      <c r="F151">
        <v>1302.88793945</v>
      </c>
      <c r="G151">
        <v>1.6038999599999999</v>
      </c>
      <c r="H151">
        <v>9.9000003020963209E+37</v>
      </c>
      <c r="J151" s="2">
        <f>TREND(Calibration!$A$2:$A$4,Calibration!$B$2:$B$4,C151)</f>
        <v>459.4073516282383</v>
      </c>
      <c r="K151" s="2">
        <f>TREND(Calibration!$A$2:$A$4,Calibration!$C$2:$C$4,E151)</f>
        <v>538.19021287892235</v>
      </c>
      <c r="L151" s="2">
        <f>TREND(Calibration!$A$2:$A$4,Calibration!$D$2:$D$4,G151)</f>
        <v>610.02271986378219</v>
      </c>
    </row>
    <row r="152" spans="1:12" x14ac:dyDescent="0.25">
      <c r="A152">
        <v>750109</v>
      </c>
      <c r="B152">
        <v>13.980999949999999</v>
      </c>
      <c r="C152">
        <v>0.70850002999999995</v>
      </c>
      <c r="D152">
        <v>1077.90002441</v>
      </c>
      <c r="E152">
        <v>1.3852000200000001</v>
      </c>
      <c r="F152">
        <v>927.15802001999998</v>
      </c>
      <c r="G152">
        <v>1.6017999599999999</v>
      </c>
      <c r="H152">
        <v>9.9000003020963209E+37</v>
      </c>
      <c r="J152" s="2">
        <f>TREND(Calibration!$A$2:$A$4,Calibration!$B$2:$B$4,C152)</f>
        <v>459.03676437660926</v>
      </c>
      <c r="K152" s="2">
        <f>TREND(Calibration!$A$2:$A$4,Calibration!$C$2:$C$4,E152)</f>
        <v>538.19021287892235</v>
      </c>
      <c r="L152" s="2">
        <f>TREND(Calibration!$A$2:$A$4,Calibration!$D$2:$D$4,G152)</f>
        <v>609.15437452783215</v>
      </c>
    </row>
    <row r="153" spans="1:12" x14ac:dyDescent="0.25">
      <c r="A153">
        <v>755098</v>
      </c>
      <c r="B153">
        <v>13.98400021</v>
      </c>
      <c r="C153">
        <v>0.69720000000000004</v>
      </c>
      <c r="D153">
        <v>9.9000003020963209E+37</v>
      </c>
      <c r="E153">
        <v>1.38250005</v>
      </c>
      <c r="F153">
        <v>795.62402343999997</v>
      </c>
      <c r="G153">
        <v>1.59200001</v>
      </c>
      <c r="H153">
        <v>9.9000003020963209E+37</v>
      </c>
      <c r="J153" s="2">
        <f>TREND(Calibration!$A$2:$A$4,Calibration!$B$2:$B$4,C153)</f>
        <v>452.0571199534192</v>
      </c>
      <c r="K153" s="2">
        <f>TREND(Calibration!$A$2:$A$4,Calibration!$C$2:$C$4,E153)</f>
        <v>537.1010566499483</v>
      </c>
      <c r="L153" s="2">
        <f>TREND(Calibration!$A$2:$A$4,Calibration!$D$2:$D$4,G153)</f>
        <v>605.10211696828765</v>
      </c>
    </row>
    <row r="154" spans="1:12" x14ac:dyDescent="0.25">
      <c r="A154">
        <v>760097</v>
      </c>
      <c r="B154">
        <v>14.126000400000001</v>
      </c>
      <c r="C154">
        <v>0.69830000000000003</v>
      </c>
      <c r="D154">
        <v>579.68701171999999</v>
      </c>
      <c r="E154">
        <v>1.36899996</v>
      </c>
      <c r="F154">
        <v>819.64001465000001</v>
      </c>
      <c r="G154">
        <v>1.5872000500000001</v>
      </c>
      <c r="H154">
        <v>1225.9899902300001</v>
      </c>
      <c r="J154" s="2">
        <f>TREND(Calibration!$A$2:$A$4,Calibration!$B$2:$B$4,C154)</f>
        <v>452.73655256249276</v>
      </c>
      <c r="K154" s="2">
        <f>TREND(Calibration!$A$2:$A$4,Calibration!$C$2:$C$4,E154)</f>
        <v>531.65517869011569</v>
      </c>
      <c r="L154" s="2">
        <f>TREND(Calibration!$A$2:$A$4,Calibration!$D$2:$D$4,G154)</f>
        <v>603.11734416888453</v>
      </c>
    </row>
    <row r="155" spans="1:12" x14ac:dyDescent="0.25">
      <c r="A155">
        <v>765096</v>
      </c>
      <c r="B155">
        <v>14.381999970000001</v>
      </c>
      <c r="C155">
        <v>0.69830000000000003</v>
      </c>
      <c r="D155">
        <v>1083.22302246</v>
      </c>
      <c r="E155">
        <v>1.3614000100000001</v>
      </c>
      <c r="F155">
        <v>736.78002930000002</v>
      </c>
      <c r="G155">
        <v>1.5877000100000001</v>
      </c>
      <c r="H155">
        <v>9.9000003020963209E+37</v>
      </c>
      <c r="J155" s="2">
        <f>TREND(Calibration!$A$2:$A$4,Calibration!$B$2:$B$4,C155)</f>
        <v>452.73655256249276</v>
      </c>
      <c r="K155" s="2">
        <f>TREND(Calibration!$A$2:$A$4,Calibration!$C$2:$C$4,E155)</f>
        <v>528.58939170641202</v>
      </c>
      <c r="L155" s="2">
        <f>TREND(Calibration!$A$2:$A$4,Calibration!$D$2:$D$4,G155)</f>
        <v>603.32407651848519</v>
      </c>
    </row>
    <row r="156" spans="1:12" x14ac:dyDescent="0.25">
      <c r="A156">
        <v>770097</v>
      </c>
      <c r="B156">
        <v>14.45100021</v>
      </c>
      <c r="C156">
        <v>0.70150000000000001</v>
      </c>
      <c r="D156">
        <v>9.9000003020963209E+37</v>
      </c>
      <c r="E156">
        <v>1.35599995</v>
      </c>
      <c r="F156">
        <v>97.646003719999996</v>
      </c>
      <c r="G156">
        <v>1.5850000399999999</v>
      </c>
      <c r="H156">
        <v>9.9000003020963209E+37</v>
      </c>
      <c r="J156" s="2">
        <f>TREND(Calibration!$A$2:$A$4,Calibration!$B$2:$B$4,C156)</f>
        <v>454.71308378888841</v>
      </c>
      <c r="K156" s="2">
        <f>TREND(Calibration!$A$2:$A$4,Calibration!$C$2:$C$4,E156)</f>
        <v>526.41103084098268</v>
      </c>
      <c r="L156" s="2">
        <f>TREND(Calibration!$A$2:$A$4,Calibration!$D$2:$D$4,G156)</f>
        <v>602.20764492005424</v>
      </c>
    </row>
    <row r="157" spans="1:12" x14ac:dyDescent="0.25">
      <c r="A157">
        <v>775099</v>
      </c>
      <c r="B157">
        <v>14.619999890000001</v>
      </c>
      <c r="C157">
        <v>0.68859999999999999</v>
      </c>
      <c r="D157">
        <v>9.9000003020963209E+37</v>
      </c>
      <c r="E157">
        <v>1.35599995</v>
      </c>
      <c r="F157">
        <v>372.73800659</v>
      </c>
      <c r="G157">
        <v>1.57959998</v>
      </c>
      <c r="H157">
        <v>9.9000003020963209E+37</v>
      </c>
      <c r="J157" s="2">
        <f>TREND(Calibration!$A$2:$A$4,Calibration!$B$2:$B$4,C157)</f>
        <v>446.74519228248073</v>
      </c>
      <c r="K157" s="2">
        <f>TREND(Calibration!$A$2:$A$4,Calibration!$C$2:$C$4,E157)</f>
        <v>526.41103084098268</v>
      </c>
      <c r="L157" s="2">
        <f>TREND(Calibration!$A$2:$A$4,Calibration!$D$2:$D$4,G157)</f>
        <v>599.97473210345879</v>
      </c>
    </row>
    <row r="158" spans="1:12" x14ac:dyDescent="0.25">
      <c r="A158">
        <v>780109</v>
      </c>
      <c r="B158">
        <v>14.60999966</v>
      </c>
      <c r="C158">
        <v>0.68959999000000005</v>
      </c>
      <c r="D158">
        <v>869.47900390999996</v>
      </c>
      <c r="E158">
        <v>1.34739995</v>
      </c>
      <c r="F158">
        <v>590.91998291000004</v>
      </c>
      <c r="G158">
        <v>1.5726000099999999</v>
      </c>
      <c r="H158">
        <v>9.9000003020963209E+37</v>
      </c>
      <c r="J158" s="2">
        <f>TREND(Calibration!$A$2:$A$4,Calibration!$B$2:$B$4,C158)</f>
        <v>447.36285211406937</v>
      </c>
      <c r="K158" s="2">
        <f>TREND(Calibration!$A$2:$A$4,Calibration!$C$2:$C$4,E158)</f>
        <v>522.9418280094045</v>
      </c>
      <c r="L158" s="2">
        <f>TREND(Calibration!$A$2:$A$4,Calibration!$D$2:$D$4,G158)</f>
        <v>597.08026005522538</v>
      </c>
    </row>
    <row r="159" spans="1:12" x14ac:dyDescent="0.25">
      <c r="A159">
        <v>785099</v>
      </c>
      <c r="B159">
        <v>14.48600006</v>
      </c>
      <c r="C159">
        <v>0.69069999000000004</v>
      </c>
      <c r="D159">
        <v>9.9000003020963209E+37</v>
      </c>
      <c r="E159">
        <v>1.3398000000000001</v>
      </c>
      <c r="F159">
        <v>212.81799315999999</v>
      </c>
      <c r="G159">
        <v>1.5699000400000001</v>
      </c>
      <c r="H159">
        <v>9.9000003020963209E+37</v>
      </c>
      <c r="J159" s="2">
        <f>TREND(Calibration!$A$2:$A$4,Calibration!$B$2:$B$4,C159)</f>
        <v>448.04228472314287</v>
      </c>
      <c r="K159" s="2">
        <f>TREND(Calibration!$A$2:$A$4,Calibration!$C$2:$C$4,E159)</f>
        <v>519.87604102570072</v>
      </c>
      <c r="L159" s="2">
        <f>TREND(Calibration!$A$2:$A$4,Calibration!$D$2:$D$4,G159)</f>
        <v>595.96382845679443</v>
      </c>
    </row>
    <row r="160" spans="1:12" x14ac:dyDescent="0.25">
      <c r="A160">
        <v>790099</v>
      </c>
      <c r="B160">
        <v>14.31400013</v>
      </c>
      <c r="C160">
        <v>0.69289999999999996</v>
      </c>
      <c r="D160">
        <v>1286.9799804700001</v>
      </c>
      <c r="E160">
        <v>1.3273999700000001</v>
      </c>
      <c r="F160">
        <v>89.861999510000004</v>
      </c>
      <c r="G160">
        <v>1.56229997</v>
      </c>
      <c r="H160">
        <v>9.9000003020963209E+37</v>
      </c>
      <c r="J160" s="2">
        <f>TREND(Calibration!$A$2:$A$4,Calibration!$B$2:$B$4,C160)</f>
        <v>449.40115611794994</v>
      </c>
      <c r="K160" s="2">
        <f>TREND(Calibration!$A$2:$A$4,Calibration!$C$2:$C$4,E160)</f>
        <v>514.87392251550841</v>
      </c>
      <c r="L160" s="2">
        <f>TREND(Calibration!$A$2:$A$4,Calibration!$D$2:$D$4,G160)</f>
        <v>592.82121639136881</v>
      </c>
    </row>
    <row r="161" spans="1:12" x14ac:dyDescent="0.25">
      <c r="A161">
        <v>795098</v>
      </c>
      <c r="B161">
        <v>14.161999700000001</v>
      </c>
      <c r="C161">
        <v>0.69880003000000002</v>
      </c>
      <c r="D161">
        <v>1212.2030029299999</v>
      </c>
      <c r="E161">
        <v>1.3204</v>
      </c>
      <c r="F161">
        <v>69.057998659999996</v>
      </c>
      <c r="G161">
        <v>1.5585999500000001</v>
      </c>
      <c r="H161">
        <v>9.9000003020963209E+37</v>
      </c>
      <c r="J161" s="2">
        <f>TREND(Calibration!$A$2:$A$4,Calibration!$B$2:$B$4,C161)</f>
        <v>453.04540409659734</v>
      </c>
      <c r="K161" s="2">
        <f>TREND(Calibration!$A$2:$A$4,Calibration!$C$2:$C$4,E161)</f>
        <v>512.05016487074533</v>
      </c>
      <c r="L161" s="2">
        <f>TREND(Calibration!$A$2:$A$4,Calibration!$D$2:$D$4,G161)</f>
        <v>591.29126633902513</v>
      </c>
    </row>
    <row r="162" spans="1:12" x14ac:dyDescent="0.25">
      <c r="A162">
        <v>800098</v>
      </c>
      <c r="B162">
        <v>14.02600002</v>
      </c>
      <c r="C162">
        <v>0.69450003000000005</v>
      </c>
      <c r="D162">
        <v>1255.77404785</v>
      </c>
      <c r="E162">
        <v>1.31120002</v>
      </c>
      <c r="F162">
        <v>-5.5180001299999999</v>
      </c>
      <c r="G162">
        <v>1.5509999999999999</v>
      </c>
      <c r="H162">
        <v>9.9000003020963209E+37</v>
      </c>
      <c r="J162" s="2">
        <f>TREND(Calibration!$A$2:$A$4,Calibration!$B$2:$B$4,C162)</f>
        <v>450.38944026112813</v>
      </c>
      <c r="K162" s="2">
        <f>TREND(Calibration!$A$2:$A$4,Calibration!$C$2:$C$4,E162)</f>
        <v>508.33893270022634</v>
      </c>
      <c r="L162" s="2">
        <f>TREND(Calibration!$A$2:$A$4,Calibration!$D$2:$D$4,G162)</f>
        <v>588.14870389333294</v>
      </c>
    </row>
    <row r="163" spans="1:12" x14ac:dyDescent="0.25">
      <c r="A163">
        <v>805098</v>
      </c>
      <c r="B163">
        <v>13.96199989</v>
      </c>
      <c r="C163">
        <v>0.69720000000000004</v>
      </c>
      <c r="D163">
        <v>1265.1479492200001</v>
      </c>
      <c r="E163">
        <v>1.30910003</v>
      </c>
      <c r="F163">
        <v>79.463996890000004</v>
      </c>
      <c r="G163">
        <v>1.5461000199999999</v>
      </c>
      <c r="H163">
        <v>9.9000003020963209E+37</v>
      </c>
      <c r="J163" s="2">
        <f>TREND(Calibration!$A$2:$A$4,Calibration!$B$2:$B$4,C163)</f>
        <v>452.0571199534192</v>
      </c>
      <c r="K163" s="2">
        <f>TREND(Calibration!$A$2:$A$4,Calibration!$C$2:$C$4,E163)</f>
        <v>507.49180581019311</v>
      </c>
      <c r="L163" s="2">
        <f>TREND(Calibration!$A$2:$A$4,Calibration!$D$2:$D$4,G163)</f>
        <v>586.12257304607169</v>
      </c>
    </row>
    <row r="164" spans="1:12" x14ac:dyDescent="0.25">
      <c r="A164">
        <v>810098</v>
      </c>
      <c r="B164">
        <v>14.10999966</v>
      </c>
      <c r="C164">
        <v>0.69880003000000002</v>
      </c>
      <c r="D164">
        <v>9.9000003020963209E+37</v>
      </c>
      <c r="E164">
        <v>1.29879999</v>
      </c>
      <c r="F164">
        <v>-122.91100311</v>
      </c>
      <c r="G164">
        <v>1.5471999599999999</v>
      </c>
      <c r="H164">
        <v>9.9000003020963209E+37</v>
      </c>
      <c r="J164" s="2">
        <f>TREND(Calibration!$A$2:$A$4,Calibration!$B$2:$B$4,C164)</f>
        <v>453.04540409659734</v>
      </c>
      <c r="K164" s="2">
        <f>TREND(Calibration!$A$2:$A$4,Calibration!$C$2:$C$4,E164)</f>
        <v>503.33681419003403</v>
      </c>
      <c r="L164" s="2">
        <f>TREND(Calibration!$A$2:$A$4,Calibration!$D$2:$D$4,G164)</f>
        <v>586.57739579313113</v>
      </c>
    </row>
    <row r="165" spans="1:12" x14ac:dyDescent="0.25">
      <c r="A165">
        <v>815098</v>
      </c>
      <c r="B165">
        <v>14.289999959999999</v>
      </c>
      <c r="C165">
        <v>0.70209997999999996</v>
      </c>
      <c r="D165">
        <v>1305.1999511700001</v>
      </c>
      <c r="E165">
        <v>1.2949999599999999</v>
      </c>
      <c r="F165">
        <v>50.761001589999999</v>
      </c>
      <c r="G165">
        <v>1.5428999699999999</v>
      </c>
      <c r="H165">
        <v>9.9000003020963209E+37</v>
      </c>
      <c r="J165" s="2">
        <f>TREND(Calibration!$A$2:$A$4,Calibration!$B$2:$B$4,C165)</f>
        <v>455.0836710405174</v>
      </c>
      <c r="K165" s="2">
        <f>TREND(Calibration!$A$2:$A$4,Calibration!$C$2:$C$4,E165)</f>
        <v>501.80389851141979</v>
      </c>
      <c r="L165" s="2">
        <f>TREND(Calibration!$A$2:$A$4,Calibration!$D$2:$D$4,G165)</f>
        <v>584.79935947830654</v>
      </c>
    </row>
    <row r="166" spans="1:12" x14ac:dyDescent="0.25">
      <c r="A166">
        <v>820098</v>
      </c>
      <c r="B166">
        <v>14.47000027</v>
      </c>
      <c r="C166">
        <v>0.70850002999999995</v>
      </c>
      <c r="D166">
        <v>9.9000003020963209E+37</v>
      </c>
      <c r="E166">
        <v>1.2918000199999999</v>
      </c>
      <c r="F166">
        <v>40.23500061</v>
      </c>
      <c r="G166">
        <v>1.53429997</v>
      </c>
      <c r="H166">
        <v>9.9000003020963209E+37</v>
      </c>
      <c r="J166" s="2">
        <f>TREND(Calibration!$A$2:$A$4,Calibration!$B$2:$B$4,C166)</f>
        <v>459.03676437660926</v>
      </c>
      <c r="K166" s="2">
        <f>TREND(Calibration!$A$2:$A$4,Calibration!$C$2:$C$4,E166)</f>
        <v>500.51305654527096</v>
      </c>
      <c r="L166" s="2">
        <f>TREND(Calibration!$A$2:$A$4,Calibration!$D$2:$D$4,G166)</f>
        <v>581.24327857870162</v>
      </c>
    </row>
    <row r="167" spans="1:12" x14ac:dyDescent="0.25">
      <c r="A167">
        <v>825098</v>
      </c>
      <c r="B167">
        <v>14.614999770000001</v>
      </c>
      <c r="C167">
        <v>0.70150000000000001</v>
      </c>
      <c r="D167">
        <v>9.9000003020963209E+37</v>
      </c>
      <c r="E167">
        <v>1.28530002</v>
      </c>
      <c r="F167">
        <v>-51.666999820000001</v>
      </c>
      <c r="G167">
        <v>1.5359</v>
      </c>
      <c r="H167">
        <v>9.9000003020963209E+37</v>
      </c>
      <c r="J167" s="2">
        <f>TREND(Calibration!$A$2:$A$4,Calibration!$B$2:$B$4,C167)</f>
        <v>454.71308378888841</v>
      </c>
      <c r="K167" s="2">
        <f>TREND(Calibration!$A$2:$A$4,Calibration!$C$2:$C$4,E167)</f>
        <v>497.89098463768278</v>
      </c>
      <c r="L167" s="2">
        <f>TREND(Calibration!$A$2:$A$4,Calibration!$D$2:$D$4,G167)</f>
        <v>581.90488743007313</v>
      </c>
    </row>
    <row r="168" spans="1:12" x14ac:dyDescent="0.25">
      <c r="A168">
        <v>830098</v>
      </c>
      <c r="B168">
        <v>14.62300014</v>
      </c>
      <c r="C168">
        <v>0.70420002999999998</v>
      </c>
      <c r="D168">
        <v>9.9000003020963209E+37</v>
      </c>
      <c r="E168">
        <v>1.28149998</v>
      </c>
      <c r="F168">
        <v>-150.44299315999999</v>
      </c>
      <c r="G168">
        <v>1.53100002</v>
      </c>
      <c r="H168">
        <v>9.9000003020963209E+37</v>
      </c>
      <c r="J168" s="2">
        <f>TREND(Calibration!$A$2:$A$4,Calibration!$B$2:$B$4,C168)</f>
        <v>456.38080054114005</v>
      </c>
      <c r="K168" s="2">
        <f>TREND(Calibration!$A$2:$A$4,Calibration!$C$2:$C$4,E168)</f>
        <v>496.35806492511188</v>
      </c>
      <c r="L168" s="2">
        <f>TREND(Calibration!$A$2:$A$4,Calibration!$D$2:$D$4,G168)</f>
        <v>579.87875658281189</v>
      </c>
    </row>
    <row r="169" spans="1:12" x14ac:dyDescent="0.25">
      <c r="A169">
        <v>835099</v>
      </c>
      <c r="B169">
        <v>14.47399998</v>
      </c>
      <c r="C169">
        <v>0.7026</v>
      </c>
      <c r="D169">
        <v>847.41601562000005</v>
      </c>
      <c r="E169">
        <v>1.27719998</v>
      </c>
      <c r="F169">
        <v>-25.259000780000001</v>
      </c>
      <c r="G169">
        <v>1.5283000499999999</v>
      </c>
      <c r="H169">
        <v>9.9000003020963209E+37</v>
      </c>
      <c r="J169" s="2">
        <f>TREND(Calibration!$A$2:$A$4,Calibration!$B$2:$B$4,C169)</f>
        <v>455.39251639796197</v>
      </c>
      <c r="K169" s="2">
        <f>TREND(Calibration!$A$2:$A$4,Calibration!$C$2:$C$4,E169)</f>
        <v>494.62346350932273</v>
      </c>
      <c r="L169" s="2">
        <f>TREND(Calibration!$A$2:$A$4,Calibration!$D$2:$D$4,G169)</f>
        <v>578.76232498438094</v>
      </c>
    </row>
    <row r="170" spans="1:12" x14ac:dyDescent="0.25">
      <c r="A170">
        <v>840098</v>
      </c>
      <c r="B170">
        <v>14.29300022</v>
      </c>
      <c r="C170">
        <v>0.69989997000000004</v>
      </c>
      <c r="D170">
        <v>1285.0600585899999</v>
      </c>
      <c r="E170">
        <v>1.2702000099999999</v>
      </c>
      <c r="F170">
        <v>91.755996699999997</v>
      </c>
      <c r="G170">
        <v>1.5169999599999999</v>
      </c>
      <c r="H170">
        <v>9.9000003020963209E+37</v>
      </c>
      <c r="J170" s="2">
        <f>TREND(Calibration!$A$2:$A$4,Calibration!$B$2:$B$4,C170)</f>
        <v>453.72479964571033</v>
      </c>
      <c r="K170" s="2">
        <f>TREND(Calibration!$A$2:$A$4,Calibration!$C$2:$C$4,E170)</f>
        <v>491.79970586455966</v>
      </c>
      <c r="L170" s="2">
        <f>TREND(Calibration!$A$2:$A$4,Calibration!$D$2:$D$4,G170)</f>
        <v>574.08976286661152</v>
      </c>
    </row>
    <row r="171" spans="1:12" x14ac:dyDescent="0.25">
      <c r="A171">
        <v>845099</v>
      </c>
      <c r="B171">
        <v>14.149999619999999</v>
      </c>
      <c r="C171">
        <v>0.69989997000000004</v>
      </c>
      <c r="D171">
        <v>9.9000003020963209E+37</v>
      </c>
      <c r="E171">
        <v>1.2659000199999999</v>
      </c>
      <c r="F171">
        <v>-9.9000003020963209E+37</v>
      </c>
      <c r="G171">
        <v>1.50890005</v>
      </c>
      <c r="H171">
        <v>9.9000003020963209E+37</v>
      </c>
      <c r="J171" s="2">
        <f>TREND(Calibration!$A$2:$A$4,Calibration!$B$2:$B$4,C171)</f>
        <v>453.72479964571033</v>
      </c>
      <c r="K171" s="2">
        <f>TREND(Calibration!$A$2:$A$4,Calibration!$C$2:$C$4,E171)</f>
        <v>490.06510848272734</v>
      </c>
      <c r="L171" s="2">
        <f>TREND(Calibration!$A$2:$A$4,Calibration!$D$2:$D$4,G171)</f>
        <v>570.74046807131867</v>
      </c>
    </row>
    <row r="172" spans="1:12" x14ac:dyDescent="0.25">
      <c r="A172">
        <v>850099</v>
      </c>
      <c r="B172">
        <v>13.97399998</v>
      </c>
      <c r="C172">
        <v>0.69940000999999996</v>
      </c>
      <c r="D172">
        <v>1197.375</v>
      </c>
      <c r="E172">
        <v>1.2572000000000001</v>
      </c>
      <c r="F172">
        <v>189.80499268</v>
      </c>
      <c r="G172">
        <v>1.5055999799999999</v>
      </c>
      <c r="H172">
        <v>9.9000003020963209E+37</v>
      </c>
      <c r="J172" s="2">
        <f>TREND(Calibration!$A$2:$A$4,Calibration!$B$2:$B$4,C172)</f>
        <v>453.41599134822633</v>
      </c>
      <c r="K172" s="2">
        <f>TREND(Calibration!$A$2:$A$4,Calibration!$C$2:$C$4,E172)</f>
        <v>486.55555801542664</v>
      </c>
      <c r="L172" s="2">
        <f>TREND(Calibration!$A$2:$A$4,Calibration!$D$2:$D$4,G172)</f>
        <v>569.37589645569551</v>
      </c>
    </row>
    <row r="173" spans="1:12" x14ac:dyDescent="0.25">
      <c r="A173">
        <v>855099</v>
      </c>
      <c r="B173">
        <v>13.932000159999999</v>
      </c>
      <c r="C173">
        <v>0.69770001999999998</v>
      </c>
      <c r="D173">
        <v>1079.3850097699999</v>
      </c>
      <c r="E173">
        <v>1.25940001</v>
      </c>
      <c r="F173">
        <v>345.70700073</v>
      </c>
      <c r="G173">
        <v>1.50129998</v>
      </c>
      <c r="H173">
        <v>9.9000003020963209E+37</v>
      </c>
      <c r="J173" s="2">
        <f>TREND(Calibration!$A$2:$A$4,Calibration!$B$2:$B$4,C173)</f>
        <v>452.36596531086366</v>
      </c>
      <c r="K173" s="2">
        <f>TREND(Calibration!$A$2:$A$4,Calibration!$C$2:$C$4,E173)</f>
        <v>487.44303254118245</v>
      </c>
      <c r="L173" s="2">
        <f>TREND(Calibration!$A$2:$A$4,Calibration!$D$2:$D$4,G173)</f>
        <v>567.59785600589305</v>
      </c>
    </row>
    <row r="174" spans="1:12" x14ac:dyDescent="0.25">
      <c r="A174">
        <v>860099</v>
      </c>
      <c r="B174">
        <v>14.05200005</v>
      </c>
      <c r="C174">
        <v>0.70209997999999996</v>
      </c>
      <c r="D174">
        <v>1218.5219726600001</v>
      </c>
      <c r="E174">
        <v>1.2528999999999999</v>
      </c>
      <c r="F174">
        <v>276.74899291999998</v>
      </c>
      <c r="G174">
        <v>1.4996999499999999</v>
      </c>
      <c r="H174">
        <v>9.9000003020963209E+37</v>
      </c>
      <c r="J174" s="2">
        <f>TREND(Calibration!$A$2:$A$4,Calibration!$B$2:$B$4,C174)</f>
        <v>455.0836710405174</v>
      </c>
      <c r="K174" s="2">
        <f>TREND(Calibration!$A$2:$A$4,Calibration!$C$2:$C$4,E174)</f>
        <v>484.82095659963744</v>
      </c>
      <c r="L174" s="2">
        <f>TREND(Calibration!$A$2:$A$4,Calibration!$D$2:$D$4,G174)</f>
        <v>566.93624715452154</v>
      </c>
    </row>
    <row r="175" spans="1:12" x14ac:dyDescent="0.25">
      <c r="A175">
        <v>865100</v>
      </c>
      <c r="B175">
        <v>14.22900009</v>
      </c>
      <c r="C175">
        <v>0.70959996999999997</v>
      </c>
      <c r="D175">
        <v>1011.83099365</v>
      </c>
      <c r="E175">
        <v>1.24749994</v>
      </c>
      <c r="F175">
        <v>109.65000153</v>
      </c>
      <c r="G175">
        <v>1.4986000100000001</v>
      </c>
      <c r="H175">
        <v>9.9000003020963209E+37</v>
      </c>
      <c r="J175" s="2">
        <f>TREND(Calibration!$A$2:$A$4,Calibration!$B$2:$B$4,C175)</f>
        <v>459.71615992572225</v>
      </c>
      <c r="K175" s="2">
        <f>TREND(Calibration!$A$2:$A$4,Calibration!$C$2:$C$4,E175)</f>
        <v>482.64259573420821</v>
      </c>
      <c r="L175" s="2">
        <f>TREND(Calibration!$A$2:$A$4,Calibration!$D$2:$D$4,G175)</f>
        <v>566.4814244074621</v>
      </c>
    </row>
    <row r="176" spans="1:12" x14ac:dyDescent="0.25">
      <c r="A176">
        <v>870099</v>
      </c>
      <c r="B176">
        <v>14.385000229999999</v>
      </c>
      <c r="C176">
        <v>0.70150000000000001</v>
      </c>
      <c r="D176">
        <v>9.9000003020963209E+37</v>
      </c>
      <c r="E176">
        <v>1.2382999699999999</v>
      </c>
      <c r="F176">
        <v>313.26300049000002</v>
      </c>
      <c r="G176">
        <v>1.4986000100000001</v>
      </c>
      <c r="H176">
        <v>9.9000003020963209E+37</v>
      </c>
      <c r="J176" s="2">
        <f>TREND(Calibration!$A$2:$A$4,Calibration!$B$2:$B$4,C176)</f>
        <v>454.71308378888841</v>
      </c>
      <c r="K176" s="2">
        <f>TREND(Calibration!$A$2:$A$4,Calibration!$C$2:$C$4,E176)</f>
        <v>478.93136759764604</v>
      </c>
      <c r="L176" s="2">
        <f>TREND(Calibration!$A$2:$A$4,Calibration!$D$2:$D$4,G176)</f>
        <v>566.4814244074621</v>
      </c>
    </row>
    <row r="177" spans="1:12" x14ac:dyDescent="0.25">
      <c r="A177">
        <v>875099</v>
      </c>
      <c r="B177">
        <v>14.61100006</v>
      </c>
      <c r="C177">
        <v>0.69989997000000004</v>
      </c>
      <c r="D177">
        <v>783.15802001999998</v>
      </c>
      <c r="E177">
        <v>1.23889995</v>
      </c>
      <c r="F177">
        <v>724.99798583999996</v>
      </c>
      <c r="G177">
        <v>1.50129998</v>
      </c>
      <c r="H177">
        <v>1181.4520263700001</v>
      </c>
      <c r="J177" s="2">
        <f>TREND(Calibration!$A$2:$A$4,Calibration!$B$2:$B$4,C177)</f>
        <v>453.72479964571033</v>
      </c>
      <c r="K177" s="2">
        <f>TREND(Calibration!$A$2:$A$4,Calibration!$C$2:$C$4,E177)</f>
        <v>479.17339693658681</v>
      </c>
      <c r="L177" s="2">
        <f>TREND(Calibration!$A$2:$A$4,Calibration!$D$2:$D$4,G177)</f>
        <v>567.59785600589305</v>
      </c>
    </row>
    <row r="178" spans="1:12" x14ac:dyDescent="0.25">
      <c r="A178">
        <v>880098</v>
      </c>
      <c r="B178">
        <v>14.60700035</v>
      </c>
      <c r="C178">
        <v>0.70209997999999996</v>
      </c>
      <c r="D178">
        <v>9.9000003020963209E+37</v>
      </c>
      <c r="E178">
        <v>1.23670006</v>
      </c>
      <c r="F178">
        <v>201.99000548999999</v>
      </c>
      <c r="G178">
        <v>1.50020003</v>
      </c>
      <c r="H178">
        <v>9.9000003020963209E+37</v>
      </c>
      <c r="J178" s="2">
        <f>TREND(Calibration!$A$2:$A$4,Calibration!$B$2:$B$4,C178)</f>
        <v>455.0836710405174</v>
      </c>
      <c r="K178" s="2">
        <f>TREND(Calibration!$A$2:$A$4,Calibration!$C$2:$C$4,E178)</f>
        <v>478.28597081831231</v>
      </c>
      <c r="L178" s="2">
        <f>TREND(Calibration!$A$2:$A$4,Calibration!$D$2:$D$4,G178)</f>
        <v>567.14302912385585</v>
      </c>
    </row>
    <row r="179" spans="1:12" x14ac:dyDescent="0.25">
      <c r="A179">
        <v>885099</v>
      </c>
      <c r="B179">
        <v>14.463999749999999</v>
      </c>
      <c r="C179">
        <v>0.69940000999999996</v>
      </c>
      <c r="D179">
        <v>916.70501708999996</v>
      </c>
      <c r="E179">
        <v>1.23290002</v>
      </c>
      <c r="F179">
        <v>464.74200438999998</v>
      </c>
      <c r="G179">
        <v>1.50020003</v>
      </c>
      <c r="H179">
        <v>9.9000003020963209E+37</v>
      </c>
      <c r="J179" s="2">
        <f>TREND(Calibration!$A$2:$A$4,Calibration!$B$2:$B$4,C179)</f>
        <v>453.41599134822633</v>
      </c>
      <c r="K179" s="2">
        <f>TREND(Calibration!$A$2:$A$4,Calibration!$C$2:$C$4,E179)</f>
        <v>476.75305110574135</v>
      </c>
      <c r="L179" s="2">
        <f>TREND(Calibration!$A$2:$A$4,Calibration!$D$2:$D$4,G179)</f>
        <v>567.14302912385585</v>
      </c>
    </row>
    <row r="180" spans="1:12" x14ac:dyDescent="0.25">
      <c r="A180">
        <v>890098</v>
      </c>
      <c r="B180">
        <v>14.32499981</v>
      </c>
      <c r="C180">
        <v>0.70910001</v>
      </c>
      <c r="D180">
        <v>885.60400390999996</v>
      </c>
      <c r="E180">
        <v>1.2313000000000001</v>
      </c>
      <c r="F180">
        <v>695.32299805000002</v>
      </c>
      <c r="G180">
        <v>1.4986000100000001</v>
      </c>
      <c r="H180">
        <v>1247.8819580100001</v>
      </c>
      <c r="J180" s="2">
        <f>TREND(Calibration!$A$2:$A$4,Calibration!$B$2:$B$4,C180)</f>
        <v>459.4073516282383</v>
      </c>
      <c r="K180" s="2">
        <f>TREND(Calibration!$A$2:$A$4,Calibration!$C$2:$C$4,E180)</f>
        <v>476.10760995288302</v>
      </c>
      <c r="L180" s="2">
        <f>TREND(Calibration!$A$2:$A$4,Calibration!$D$2:$D$4,G180)</f>
        <v>566.4814244074621</v>
      </c>
    </row>
    <row r="181" spans="1:12" x14ac:dyDescent="0.25">
      <c r="A181">
        <v>895098</v>
      </c>
      <c r="B181">
        <v>14.118000029999999</v>
      </c>
      <c r="C181">
        <v>0.70850002999999995</v>
      </c>
      <c r="D181">
        <v>1242.5460205100001</v>
      </c>
      <c r="E181">
        <v>1.2308000299999999</v>
      </c>
      <c r="F181">
        <v>726.35498046999999</v>
      </c>
      <c r="G181">
        <v>1.50020003</v>
      </c>
      <c r="H181">
        <v>9.9000003020963209E+37</v>
      </c>
      <c r="J181" s="2">
        <f>TREND(Calibration!$A$2:$A$4,Calibration!$B$2:$B$4,C181)</f>
        <v>459.03676437660926</v>
      </c>
      <c r="K181" s="2">
        <f>TREND(Calibration!$A$2:$A$4,Calibration!$C$2:$C$4,E181)</f>
        <v>475.90592421570807</v>
      </c>
      <c r="L181" s="2">
        <f>TREND(Calibration!$A$2:$A$4,Calibration!$D$2:$D$4,G181)</f>
        <v>567.14302912385585</v>
      </c>
    </row>
    <row r="182" spans="1:12" x14ac:dyDescent="0.25">
      <c r="A182">
        <v>900098</v>
      </c>
      <c r="B182">
        <v>13.94999981</v>
      </c>
      <c r="C182">
        <v>0.69770001999999998</v>
      </c>
      <c r="D182">
        <v>9.9000003020963209E+37</v>
      </c>
      <c r="E182">
        <v>1.2226999999999999</v>
      </c>
      <c r="F182">
        <v>452.01800537000003</v>
      </c>
      <c r="G182">
        <v>1.4722000399999999</v>
      </c>
      <c r="H182">
        <v>9.9000003020963209E+37</v>
      </c>
      <c r="J182" s="2">
        <f>TREND(Calibration!$A$2:$A$4,Calibration!$B$2:$B$4,C182)</f>
        <v>452.36596531086366</v>
      </c>
      <c r="K182" s="2">
        <f>TREND(Calibration!$A$2:$A$4,Calibration!$C$2:$C$4,E182)</f>
        <v>472.63840712130479</v>
      </c>
      <c r="L182" s="2">
        <f>TREND(Calibration!$A$2:$A$4,Calibration!$D$2:$D$4,G182)</f>
        <v>555.56509544616642</v>
      </c>
    </row>
    <row r="183" spans="1:12" x14ac:dyDescent="0.25">
      <c r="A183">
        <v>905100</v>
      </c>
      <c r="B183">
        <v>13.89599991</v>
      </c>
      <c r="C183">
        <v>0.69880003000000002</v>
      </c>
      <c r="D183">
        <v>1217.0260009799999</v>
      </c>
      <c r="E183">
        <v>1.2221000200000001</v>
      </c>
      <c r="F183">
        <v>557.16601562000005</v>
      </c>
      <c r="G183">
        <v>1.4731999600000001</v>
      </c>
      <c r="H183">
        <v>9.9000003020963209E+37</v>
      </c>
      <c r="J183" s="2">
        <f>TREND(Calibration!$A$2:$A$4,Calibration!$B$2:$B$4,C183)</f>
        <v>453.04540409659734</v>
      </c>
      <c r="K183" s="2">
        <f>TREND(Calibration!$A$2:$A$4,Calibration!$C$2:$C$4,E183)</f>
        <v>472.39637778236414</v>
      </c>
      <c r="L183" s="2">
        <f>TREND(Calibration!$A$2:$A$4,Calibration!$D$2:$D$4,G183)</f>
        <v>555.97856014536796</v>
      </c>
    </row>
    <row r="184" spans="1:12" x14ac:dyDescent="0.25">
      <c r="A184">
        <v>910101</v>
      </c>
      <c r="B184">
        <v>14.03199959</v>
      </c>
      <c r="C184">
        <v>0.70150000000000001</v>
      </c>
      <c r="D184">
        <v>1091.70495605</v>
      </c>
      <c r="E184">
        <v>1.22049999</v>
      </c>
      <c r="F184">
        <v>485.07299805000002</v>
      </c>
      <c r="G184">
        <v>1.47109997</v>
      </c>
      <c r="H184">
        <v>1042.1750488299999</v>
      </c>
      <c r="J184" s="2">
        <f>TREND(Calibration!$A$2:$A$4,Calibration!$B$2:$B$4,C184)</f>
        <v>454.71308378888841</v>
      </c>
      <c r="K184" s="2">
        <f>TREND(Calibration!$A$2:$A$4,Calibration!$C$2:$C$4,E184)</f>
        <v>471.75093259554899</v>
      </c>
      <c r="L184" s="2">
        <f>TREND(Calibration!$A$2:$A$4,Calibration!$D$2:$D$4,G184)</f>
        <v>555.11021894439568</v>
      </c>
    </row>
    <row r="185" spans="1:12" x14ac:dyDescent="0.25">
      <c r="A185">
        <v>915100</v>
      </c>
      <c r="B185">
        <v>14.27000046</v>
      </c>
      <c r="C185">
        <v>0.69830000000000003</v>
      </c>
      <c r="D185">
        <v>1250.0539550799999</v>
      </c>
      <c r="E185">
        <v>1.2135000199999999</v>
      </c>
      <c r="F185">
        <v>562.48699951000003</v>
      </c>
      <c r="G185">
        <v>1.47049999</v>
      </c>
      <c r="H185">
        <v>1369.79394531</v>
      </c>
      <c r="J185" s="2">
        <f>TREND(Calibration!$A$2:$A$4,Calibration!$B$2:$B$4,C185)</f>
        <v>452.73655256249276</v>
      </c>
      <c r="K185" s="2">
        <f>TREND(Calibration!$A$2:$A$4,Calibration!$C$2:$C$4,E185)</f>
        <v>468.92717495078591</v>
      </c>
      <c r="L185" s="2">
        <f>TREND(Calibration!$A$2:$A$4,Calibration!$D$2:$D$4,G185)</f>
        <v>554.8621285469369</v>
      </c>
    </row>
    <row r="186" spans="1:12" x14ac:dyDescent="0.25">
      <c r="A186">
        <v>920098</v>
      </c>
      <c r="B186">
        <v>14.49800014</v>
      </c>
      <c r="C186">
        <v>0.69830000000000003</v>
      </c>
      <c r="D186">
        <v>1159.5219726600001</v>
      </c>
      <c r="E186">
        <v>1.21080005</v>
      </c>
      <c r="F186">
        <v>565.02502441000001</v>
      </c>
      <c r="G186">
        <v>1.4688999700000001</v>
      </c>
      <c r="H186">
        <v>9.9000003020963209E+37</v>
      </c>
      <c r="J186" s="2">
        <f>TREND(Calibration!$A$2:$A$4,Calibration!$B$2:$B$4,C186)</f>
        <v>452.73655256249276</v>
      </c>
      <c r="K186" s="2">
        <f>TREND(Calibration!$A$2:$A$4,Calibration!$C$2:$C$4,E186)</f>
        <v>467.83801872181198</v>
      </c>
      <c r="L186" s="2">
        <f>TREND(Calibration!$A$2:$A$4,Calibration!$D$2:$D$4,G186)</f>
        <v>554.20052383054326</v>
      </c>
    </row>
    <row r="187" spans="1:12" x14ac:dyDescent="0.25">
      <c r="A187">
        <v>925098</v>
      </c>
      <c r="B187">
        <v>14.60400009</v>
      </c>
      <c r="C187">
        <v>0.70529997</v>
      </c>
      <c r="D187">
        <v>1049.8260498</v>
      </c>
      <c r="E187">
        <v>1.2074999799999999</v>
      </c>
      <c r="F187">
        <v>915.94097899999997</v>
      </c>
      <c r="G187">
        <v>1.46619999</v>
      </c>
      <c r="H187">
        <v>9.9000003020963209E+37</v>
      </c>
      <c r="J187" s="2">
        <f>TREND(Calibration!$A$2:$A$4,Calibration!$B$2:$B$4,C187)</f>
        <v>457.06019609025304</v>
      </c>
      <c r="K187" s="2">
        <f>TREND(Calibration!$A$2:$A$4,Calibration!$C$2:$C$4,E187)</f>
        <v>466.50678474641586</v>
      </c>
      <c r="L187" s="2">
        <f>TREND(Calibration!$A$2:$A$4,Calibration!$D$2:$D$4,G187)</f>
        <v>553.08408809713444</v>
      </c>
    </row>
    <row r="188" spans="1:12" x14ac:dyDescent="0.25">
      <c r="A188">
        <v>930098</v>
      </c>
      <c r="B188">
        <v>14.579999920000001</v>
      </c>
      <c r="C188">
        <v>0.6875</v>
      </c>
      <c r="D188">
        <v>9.9000003020963209E+37</v>
      </c>
      <c r="E188">
        <v>1.2031999799999999</v>
      </c>
      <c r="F188">
        <v>620.89501953000001</v>
      </c>
      <c r="G188">
        <v>1.4630000599999999</v>
      </c>
      <c r="H188">
        <v>9.9000003020963209E+37</v>
      </c>
      <c r="J188" s="2">
        <f>TREND(Calibration!$A$2:$A$4,Calibration!$B$2:$B$4,C188)</f>
        <v>446.06575967340723</v>
      </c>
      <c r="K188" s="2">
        <f>TREND(Calibration!$A$2:$A$4,Calibration!$C$2:$C$4,E188)</f>
        <v>464.77218333062677</v>
      </c>
      <c r="L188" s="2">
        <f>TREND(Calibration!$A$2:$A$4,Calibration!$D$2:$D$4,G188)</f>
        <v>551.76092414910272</v>
      </c>
    </row>
    <row r="189" spans="1:12" x14ac:dyDescent="0.25">
      <c r="A189">
        <v>935099</v>
      </c>
      <c r="B189">
        <v>14.40699959</v>
      </c>
      <c r="C189">
        <v>0.69610000000000005</v>
      </c>
      <c r="D189">
        <v>568.18701171999999</v>
      </c>
      <c r="E189">
        <v>1.2005000100000001</v>
      </c>
      <c r="F189">
        <v>894.31402588000003</v>
      </c>
      <c r="G189">
        <v>1.4619</v>
      </c>
      <c r="H189">
        <v>853.27502441000001</v>
      </c>
      <c r="J189" s="2">
        <f>TREND(Calibration!$A$2:$A$4,Calibration!$B$2:$B$4,C189)</f>
        <v>451.3776873443457</v>
      </c>
      <c r="K189" s="2">
        <f>TREND(Calibration!$A$2:$A$4,Calibration!$C$2:$C$4,E189)</f>
        <v>463.6830271016529</v>
      </c>
      <c r="L189" s="2">
        <f>TREND(Calibration!$A$2:$A$4,Calibration!$D$2:$D$4,G189)</f>
        <v>551.30605178230985</v>
      </c>
    </row>
    <row r="190" spans="1:12" x14ac:dyDescent="0.25">
      <c r="A190">
        <v>940098</v>
      </c>
      <c r="B190">
        <v>14.24800014</v>
      </c>
      <c r="C190">
        <v>0.70420002999999998</v>
      </c>
      <c r="D190">
        <v>1047.7790527300001</v>
      </c>
      <c r="E190">
        <v>1.2000000500000001</v>
      </c>
      <c r="F190">
        <v>693.98498534999999</v>
      </c>
      <c r="G190">
        <v>1.45700002</v>
      </c>
      <c r="H190">
        <v>1322.0959472699999</v>
      </c>
      <c r="J190" s="2">
        <f>TREND(Calibration!$A$2:$A$4,Calibration!$B$2:$B$4,C190)</f>
        <v>456.38080054114005</v>
      </c>
      <c r="K190" s="2">
        <f>TREND(Calibration!$A$2:$A$4,Calibration!$C$2:$C$4,E190)</f>
        <v>463.48134539843477</v>
      </c>
      <c r="L190" s="2">
        <f>TREND(Calibration!$A$2:$A$4,Calibration!$D$2:$D$4,G190)</f>
        <v>549.27992093504861</v>
      </c>
    </row>
    <row r="191" spans="1:12" x14ac:dyDescent="0.25">
      <c r="A191">
        <v>945098</v>
      </c>
      <c r="B191">
        <v>14.12899971</v>
      </c>
      <c r="C191">
        <v>0.70099997999999997</v>
      </c>
      <c r="D191">
        <v>942.77899170000001</v>
      </c>
      <c r="E191">
        <v>1.19840002</v>
      </c>
      <c r="F191">
        <v>899.75897216999999</v>
      </c>
      <c r="G191">
        <v>1.4553999900000001</v>
      </c>
      <c r="H191">
        <v>1354.9830322299999</v>
      </c>
      <c r="J191" s="2">
        <f>TREND(Calibration!$A$2:$A$4,Calibration!$B$2:$B$4,C191)</f>
        <v>454.4042384314439</v>
      </c>
      <c r="K191" s="2">
        <f>TREND(Calibration!$A$2:$A$4,Calibration!$C$2:$C$4,E191)</f>
        <v>462.83590021161962</v>
      </c>
      <c r="L191" s="2">
        <f>TREND(Calibration!$A$2:$A$4,Calibration!$D$2:$D$4,G191)</f>
        <v>548.61831208367721</v>
      </c>
    </row>
    <row r="192" spans="1:12" x14ac:dyDescent="0.25">
      <c r="A192">
        <v>950098</v>
      </c>
      <c r="B192">
        <v>14.05200005</v>
      </c>
      <c r="C192">
        <v>0.70639998000000004</v>
      </c>
      <c r="D192">
        <v>953.42999268000005</v>
      </c>
      <c r="E192">
        <v>1.1962000100000001</v>
      </c>
      <c r="F192">
        <v>1014.9619751</v>
      </c>
      <c r="G192">
        <v>1.45379996</v>
      </c>
      <c r="H192">
        <v>9.9000003020963209E+37</v>
      </c>
      <c r="J192" s="2">
        <f>TREND(Calibration!$A$2:$A$4,Calibration!$B$2:$B$4,C192)</f>
        <v>457.73963487598672</v>
      </c>
      <c r="K192" s="2">
        <f>TREND(Calibration!$A$2:$A$4,Calibration!$C$2:$C$4,E192)</f>
        <v>461.94842568586381</v>
      </c>
      <c r="L192" s="2">
        <f>TREND(Calibration!$A$2:$A$4,Calibration!$D$2:$D$4,G192)</f>
        <v>547.9567032323057</v>
      </c>
    </row>
    <row r="193" spans="1:12" x14ac:dyDescent="0.25">
      <c r="A193">
        <v>955098</v>
      </c>
      <c r="B193">
        <v>13.944000239999999</v>
      </c>
      <c r="C193">
        <v>0.70420002999999998</v>
      </c>
      <c r="D193">
        <v>945.80902100000003</v>
      </c>
      <c r="E193">
        <v>1.1940000099999999</v>
      </c>
      <c r="F193">
        <v>1058.39001465</v>
      </c>
      <c r="G193">
        <v>1.44840002</v>
      </c>
      <c r="H193">
        <v>1263.80505371</v>
      </c>
      <c r="J193" s="2">
        <f>TREND(Calibration!$A$2:$A$4,Calibration!$B$2:$B$4,C193)</f>
        <v>456.38080054114005</v>
      </c>
      <c r="K193" s="2">
        <f>TREND(Calibration!$A$2:$A$4,Calibration!$C$2:$C$4,E193)</f>
        <v>461.06095519406466</v>
      </c>
      <c r="L193" s="2">
        <f>TREND(Calibration!$A$2:$A$4,Calibration!$D$2:$D$4,G193)</f>
        <v>545.72384003544369</v>
      </c>
    </row>
    <row r="194" spans="1:12" x14ac:dyDescent="0.25">
      <c r="A194">
        <v>960098</v>
      </c>
      <c r="B194">
        <v>14.01500034</v>
      </c>
      <c r="C194">
        <v>0.70310002999999999</v>
      </c>
      <c r="D194">
        <v>1014.29400635</v>
      </c>
      <c r="E194">
        <v>1.19239998</v>
      </c>
      <c r="F194">
        <v>9.9000003020963209E+37</v>
      </c>
      <c r="G194">
        <v>1.4462000100000001</v>
      </c>
      <c r="H194">
        <v>1144.51501465</v>
      </c>
      <c r="J194" s="2">
        <f>TREND(Calibration!$A$2:$A$4,Calibration!$B$2:$B$4,C194)</f>
        <v>455.70136793206649</v>
      </c>
      <c r="K194" s="2">
        <f>TREND(Calibration!$A$2:$A$4,Calibration!$C$2:$C$4,E194)</f>
        <v>460.41551000724957</v>
      </c>
      <c r="L194" s="2">
        <f>TREND(Calibration!$A$2:$A$4,Calibration!$D$2:$D$4,G194)</f>
        <v>544.81414078661351</v>
      </c>
    </row>
    <row r="195" spans="1:12" x14ac:dyDescent="0.25">
      <c r="A195">
        <v>965099</v>
      </c>
      <c r="B195">
        <v>14.24199963</v>
      </c>
      <c r="C195">
        <v>0.69720000000000004</v>
      </c>
      <c r="D195">
        <v>1224.5310058600001</v>
      </c>
      <c r="E195">
        <v>1.1875</v>
      </c>
      <c r="F195">
        <v>1332.10998535</v>
      </c>
      <c r="G195">
        <v>1.4450999499999999</v>
      </c>
      <c r="H195">
        <v>1220.0040283200001</v>
      </c>
      <c r="J195" s="2">
        <f>TREND(Calibration!$A$2:$A$4,Calibration!$B$2:$B$4,C195)</f>
        <v>452.0571199534192</v>
      </c>
      <c r="K195" s="2">
        <f>TREND(Calibration!$A$2:$A$4,Calibration!$C$2:$C$4,E195)</f>
        <v>458.43887925251977</v>
      </c>
      <c r="L195" s="2">
        <f>TREND(Calibration!$A$2:$A$4,Calibration!$D$2:$D$4,G195)</f>
        <v>544.35926841982052</v>
      </c>
    </row>
    <row r="196" spans="1:12" x14ac:dyDescent="0.25">
      <c r="A196">
        <v>970098</v>
      </c>
      <c r="B196">
        <v>14.49100018</v>
      </c>
      <c r="C196">
        <v>0.69720000000000004</v>
      </c>
      <c r="D196">
        <v>1049.26794434</v>
      </c>
      <c r="E196">
        <v>1.18649995</v>
      </c>
      <c r="F196">
        <v>1014.9420166</v>
      </c>
      <c r="G196">
        <v>1.4457000499999999</v>
      </c>
      <c r="H196">
        <v>1194.0300293</v>
      </c>
      <c r="J196" s="2">
        <f>TREND(Calibration!$A$2:$A$4,Calibration!$B$2:$B$4,C196)</f>
        <v>452.0571199534192</v>
      </c>
      <c r="K196" s="2">
        <f>TREND(Calibration!$A$2:$A$4,Calibration!$C$2:$C$4,E196)</f>
        <v>458.03546340464538</v>
      </c>
      <c r="L196" s="2">
        <f>TREND(Calibration!$A$2:$A$4,Calibration!$D$2:$D$4,G196)</f>
        <v>544.60740843701274</v>
      </c>
    </row>
    <row r="197" spans="1:12" x14ac:dyDescent="0.25">
      <c r="A197">
        <v>975098</v>
      </c>
      <c r="B197">
        <v>14.65100002</v>
      </c>
      <c r="C197">
        <v>0.70209997999999996</v>
      </c>
      <c r="D197">
        <v>1143.5109863299999</v>
      </c>
      <c r="E197">
        <v>1.1854000099999999</v>
      </c>
      <c r="F197">
        <v>969.26702881000006</v>
      </c>
      <c r="G197">
        <v>1.44350004</v>
      </c>
      <c r="H197">
        <v>1260.6879882799999</v>
      </c>
      <c r="J197" s="2">
        <f>TREND(Calibration!$A$2:$A$4,Calibration!$B$2:$B$4,C197)</f>
        <v>455.0836710405174</v>
      </c>
      <c r="K197" s="2">
        <f>TREND(Calibration!$A$2:$A$4,Calibration!$C$2:$C$4,E197)</f>
        <v>457.59175236248649</v>
      </c>
      <c r="L197" s="2">
        <f>TREND(Calibration!$A$2:$A$4,Calibration!$D$2:$D$4,G197)</f>
        <v>543.69770918818256</v>
      </c>
    </row>
    <row r="198" spans="1:12" x14ac:dyDescent="0.25">
      <c r="A198">
        <v>980099</v>
      </c>
      <c r="B198">
        <v>14.65100002</v>
      </c>
      <c r="C198">
        <v>0.70099997999999997</v>
      </c>
      <c r="D198">
        <v>1156.6130371100001</v>
      </c>
      <c r="E198">
        <v>1.1837999800000001</v>
      </c>
      <c r="F198">
        <v>1002.43701172</v>
      </c>
      <c r="G198">
        <v>1.4414000499999999</v>
      </c>
      <c r="H198">
        <v>1106.00598145</v>
      </c>
      <c r="J198" s="2">
        <f>TREND(Calibration!$A$2:$A$4,Calibration!$B$2:$B$4,C198)</f>
        <v>454.4042384314439</v>
      </c>
      <c r="K198" s="2">
        <f>TREND(Calibration!$A$2:$A$4,Calibration!$C$2:$C$4,E198)</f>
        <v>456.94630717567145</v>
      </c>
      <c r="L198" s="2">
        <f>TREND(Calibration!$A$2:$A$4,Calibration!$D$2:$D$4,G198)</f>
        <v>542.82936798721028</v>
      </c>
    </row>
    <row r="199" spans="1:12" x14ac:dyDescent="0.25">
      <c r="A199">
        <v>985098</v>
      </c>
      <c r="B199">
        <v>14.43799973</v>
      </c>
      <c r="C199">
        <v>0.70639998000000004</v>
      </c>
      <c r="D199">
        <v>1131.88793945</v>
      </c>
      <c r="E199">
        <v>1.1827000400000001</v>
      </c>
      <c r="F199">
        <v>851.35101318</v>
      </c>
      <c r="G199">
        <v>1.43920004</v>
      </c>
      <c r="H199">
        <v>1095.9029541</v>
      </c>
      <c r="J199" s="2">
        <f>TREND(Calibration!$A$2:$A$4,Calibration!$B$2:$B$4,C199)</f>
        <v>457.73963487598672</v>
      </c>
      <c r="K199" s="2">
        <f>TREND(Calibration!$A$2:$A$4,Calibration!$C$2:$C$4,E199)</f>
        <v>456.50259613351255</v>
      </c>
      <c r="L199" s="2">
        <f>TREND(Calibration!$A$2:$A$4,Calibration!$D$2:$D$4,G199)</f>
        <v>541.9196687383801</v>
      </c>
    </row>
    <row r="200" spans="1:12" x14ac:dyDescent="0.25">
      <c r="A200">
        <v>990099</v>
      </c>
      <c r="B200">
        <v>14.192999840000001</v>
      </c>
      <c r="C200">
        <v>0.69179999999999997</v>
      </c>
      <c r="D200">
        <v>9.9000003020963209E+37</v>
      </c>
      <c r="E200">
        <v>1.1805000299999999</v>
      </c>
      <c r="F200">
        <v>279.31600952000002</v>
      </c>
      <c r="G200">
        <v>1.43219995</v>
      </c>
      <c r="H200">
        <v>9.9000003020963209E+37</v>
      </c>
      <c r="J200" s="2">
        <f>TREND(Calibration!$A$2:$A$4,Calibration!$B$2:$B$4,C200)</f>
        <v>448.72172350887644</v>
      </c>
      <c r="K200" s="2">
        <f>TREND(Calibration!$A$2:$A$4,Calibration!$C$2:$C$4,E200)</f>
        <v>455.61512160775669</v>
      </c>
      <c r="L200" s="2">
        <f>TREND(Calibration!$A$2:$A$4,Calibration!$D$2:$D$4,G200)</f>
        <v>539.02514707041314</v>
      </c>
    </row>
    <row r="201" spans="1:12" x14ac:dyDescent="0.25">
      <c r="A201">
        <v>995099</v>
      </c>
      <c r="B201">
        <v>14.06700039</v>
      </c>
      <c r="C201">
        <v>0.69610000000000005</v>
      </c>
      <c r="D201">
        <v>844.05102538999995</v>
      </c>
      <c r="E201">
        <v>1.1858999699999999</v>
      </c>
      <c r="F201">
        <v>480.98699950999998</v>
      </c>
      <c r="G201">
        <v>1.43219995</v>
      </c>
      <c r="H201">
        <v>996.15100098000005</v>
      </c>
      <c r="J201" s="2">
        <f>TREND(Calibration!$A$2:$A$4,Calibration!$B$2:$B$4,C201)</f>
        <v>451.3776873443457</v>
      </c>
      <c r="K201" s="2">
        <f>TREND(Calibration!$A$2:$A$4,Calibration!$C$2:$C$4,E201)</f>
        <v>457.79343406570462</v>
      </c>
      <c r="L201" s="2">
        <f>TREND(Calibration!$A$2:$A$4,Calibration!$D$2:$D$4,G201)</f>
        <v>539.02514707041314</v>
      </c>
    </row>
    <row r="202" spans="1:12" x14ac:dyDescent="0.25">
      <c r="A202">
        <v>1000098</v>
      </c>
      <c r="B202">
        <v>13.960000040000001</v>
      </c>
      <c r="C202">
        <v>0.69880003000000002</v>
      </c>
      <c r="D202">
        <v>837.38897704999999</v>
      </c>
      <c r="E202">
        <v>1.1772999799999999</v>
      </c>
      <c r="F202">
        <v>636.27801513999998</v>
      </c>
      <c r="G202">
        <v>1.4284000400000001</v>
      </c>
      <c r="H202">
        <v>1203.6149902300001</v>
      </c>
      <c r="J202" s="2">
        <f>TREND(Calibration!$A$2:$A$4,Calibration!$B$2:$B$4,C202)</f>
        <v>453.04540409659734</v>
      </c>
      <c r="K202" s="2">
        <f>TREND(Calibration!$A$2:$A$4,Calibration!$C$2:$C$4,E202)</f>
        <v>454.32423526808321</v>
      </c>
      <c r="L202" s="2">
        <f>TREND(Calibration!$A$2:$A$4,Calibration!$D$2:$D$4,G202)</f>
        <v>537.45389272492275</v>
      </c>
    </row>
    <row r="203" spans="1:12" x14ac:dyDescent="0.25">
      <c r="A203">
        <v>1005099</v>
      </c>
      <c r="B203">
        <v>13.95400047</v>
      </c>
      <c r="C203">
        <v>0.70209997999999996</v>
      </c>
      <c r="D203">
        <v>1353.8420410199999</v>
      </c>
      <c r="E203">
        <v>1.1772999799999999</v>
      </c>
      <c r="F203">
        <v>525.68902588000003</v>
      </c>
      <c r="G203">
        <v>1.42460001</v>
      </c>
      <c r="H203">
        <v>1366.5789794899999</v>
      </c>
      <c r="J203" s="2">
        <f>TREND(Calibration!$A$2:$A$4,Calibration!$B$2:$B$4,C203)</f>
        <v>455.0836710405174</v>
      </c>
      <c r="K203" s="2">
        <f>TREND(Calibration!$A$2:$A$4,Calibration!$C$2:$C$4,E203)</f>
        <v>454.32423526808321</v>
      </c>
      <c r="L203" s="2">
        <f>TREND(Calibration!$A$2:$A$4,Calibration!$D$2:$D$4,G203)</f>
        <v>535.88258875969882</v>
      </c>
    </row>
    <row r="204" spans="1:12" x14ac:dyDescent="0.25">
      <c r="A204">
        <v>1010098</v>
      </c>
      <c r="B204">
        <v>14.12300014</v>
      </c>
      <c r="C204">
        <v>0.70310002999999999</v>
      </c>
      <c r="D204">
        <v>1277.4160156200001</v>
      </c>
      <c r="E204">
        <v>1.17509997</v>
      </c>
      <c r="F204">
        <v>534.54602050999995</v>
      </c>
      <c r="G204">
        <v>1.4203000100000001</v>
      </c>
      <c r="H204">
        <v>1246.3859863299999</v>
      </c>
      <c r="J204" s="2">
        <f>TREND(Calibration!$A$2:$A$4,Calibration!$B$2:$B$4,C204)</f>
        <v>455.70136793206649</v>
      </c>
      <c r="K204" s="2">
        <f>TREND(Calibration!$A$2:$A$4,Calibration!$C$2:$C$4,E204)</f>
        <v>453.43676074232741</v>
      </c>
      <c r="L204" s="2">
        <f>TREND(Calibration!$A$2:$A$4,Calibration!$D$2:$D$4,G204)</f>
        <v>534.10454830989636</v>
      </c>
    </row>
    <row r="205" spans="1:12" x14ac:dyDescent="0.25">
      <c r="A205">
        <v>1015099</v>
      </c>
      <c r="B205">
        <v>14.274000170000001</v>
      </c>
      <c r="C205">
        <v>0.70099997999999997</v>
      </c>
      <c r="D205">
        <v>9.9000003020963209E+37</v>
      </c>
      <c r="E205">
        <v>1.17460001</v>
      </c>
      <c r="F205">
        <v>5.30900002</v>
      </c>
      <c r="G205">
        <v>1.4213999500000001</v>
      </c>
      <c r="H205">
        <v>9.9000003020963209E+37</v>
      </c>
      <c r="J205" s="2">
        <f>TREND(Calibration!$A$2:$A$4,Calibration!$B$2:$B$4,C205)</f>
        <v>454.4042384314439</v>
      </c>
      <c r="K205" s="2">
        <f>TREND(Calibration!$A$2:$A$4,Calibration!$C$2:$C$4,E205)</f>
        <v>453.23507903910928</v>
      </c>
      <c r="L205" s="2">
        <f>TREND(Calibration!$A$2:$A$4,Calibration!$D$2:$D$4,G205)</f>
        <v>534.55937105695591</v>
      </c>
    </row>
    <row r="206" spans="1:12" x14ac:dyDescent="0.25">
      <c r="A206">
        <v>1020099</v>
      </c>
      <c r="B206">
        <v>14.47999954</v>
      </c>
      <c r="C206">
        <v>0.70039998999999997</v>
      </c>
      <c r="D206">
        <v>896.32098388999998</v>
      </c>
      <c r="E206">
        <v>1.1724000000000001</v>
      </c>
      <c r="F206">
        <v>501.98300171</v>
      </c>
      <c r="G206">
        <v>1.4164999700000001</v>
      </c>
      <c r="H206">
        <v>1035.1290283200001</v>
      </c>
      <c r="J206" s="2">
        <f>TREND(Calibration!$A$2:$A$4,Calibration!$B$2:$B$4,C206)</f>
        <v>454.03364500315479</v>
      </c>
      <c r="K206" s="2">
        <f>TREND(Calibration!$A$2:$A$4,Calibration!$C$2:$C$4,E206)</f>
        <v>452.34760451335347</v>
      </c>
      <c r="L206" s="2">
        <f>TREND(Calibration!$A$2:$A$4,Calibration!$D$2:$D$4,G206)</f>
        <v>532.53324020969467</v>
      </c>
    </row>
    <row r="207" spans="1:12" x14ac:dyDescent="0.25">
      <c r="A207">
        <v>1025098</v>
      </c>
      <c r="B207">
        <v>14.63700008</v>
      </c>
      <c r="C207">
        <v>0.70850002999999995</v>
      </c>
      <c r="D207">
        <v>926.15197753999996</v>
      </c>
      <c r="E207">
        <v>1.17780006</v>
      </c>
      <c r="F207">
        <v>781.15802001999998</v>
      </c>
      <c r="G207">
        <v>1.4164999700000001</v>
      </c>
      <c r="H207">
        <v>1269.7840576200001</v>
      </c>
      <c r="J207" s="2">
        <f>TREND(Calibration!$A$2:$A$4,Calibration!$B$2:$B$4,C207)</f>
        <v>459.03676437660926</v>
      </c>
      <c r="K207" s="2">
        <f>TREND(Calibration!$A$2:$A$4,Calibration!$C$2:$C$4,E207)</f>
        <v>454.52596537878276</v>
      </c>
      <c r="L207" s="2">
        <f>TREND(Calibration!$A$2:$A$4,Calibration!$D$2:$D$4,G207)</f>
        <v>532.53324020969467</v>
      </c>
    </row>
    <row r="208" spans="1:12" x14ac:dyDescent="0.25">
      <c r="A208">
        <v>1030099</v>
      </c>
      <c r="B208">
        <v>14.605999949999999</v>
      </c>
      <c r="C208">
        <v>0.70420002999999998</v>
      </c>
      <c r="D208">
        <v>9.9000003020963209E+37</v>
      </c>
      <c r="E208">
        <v>1.1713000499999999</v>
      </c>
      <c r="F208">
        <v>-59.346000670000002</v>
      </c>
      <c r="G208">
        <v>1.41540003</v>
      </c>
      <c r="H208">
        <v>9.9000003020963209E+37</v>
      </c>
      <c r="J208" s="2">
        <f>TREND(Calibration!$A$2:$A$4,Calibration!$B$2:$B$4,C208)</f>
        <v>456.38080054114005</v>
      </c>
      <c r="K208" s="2">
        <f>TREND(Calibration!$A$2:$A$4,Calibration!$C$2:$C$4,E208)</f>
        <v>451.90388943723775</v>
      </c>
      <c r="L208" s="2">
        <f>TREND(Calibration!$A$2:$A$4,Calibration!$D$2:$D$4,G208)</f>
        <v>532.07841746263523</v>
      </c>
    </row>
    <row r="209" spans="1:12" x14ac:dyDescent="0.25">
      <c r="A209">
        <v>1035098</v>
      </c>
      <c r="B209">
        <v>14.54300022</v>
      </c>
      <c r="C209">
        <v>0.69830000000000003</v>
      </c>
      <c r="D209">
        <v>922.06597899999997</v>
      </c>
      <c r="E209">
        <v>1.16970003</v>
      </c>
      <c r="F209">
        <v>349.51998901000002</v>
      </c>
      <c r="G209">
        <v>1.4127000599999999</v>
      </c>
      <c r="H209">
        <v>1245.44104004</v>
      </c>
      <c r="J209" s="2">
        <f>TREND(Calibration!$A$2:$A$4,Calibration!$B$2:$B$4,C209)</f>
        <v>452.73655256249276</v>
      </c>
      <c r="K209" s="2">
        <f>TREND(Calibration!$A$2:$A$4,Calibration!$C$2:$C$4,E209)</f>
        <v>451.25844828437948</v>
      </c>
      <c r="L209" s="2">
        <f>TREND(Calibration!$A$2:$A$4,Calibration!$D$2:$D$4,G209)</f>
        <v>530.96198586420417</v>
      </c>
    </row>
    <row r="210" spans="1:12" x14ac:dyDescent="0.25">
      <c r="A210">
        <v>1040111</v>
      </c>
      <c r="B210">
        <v>14.397000309999999</v>
      </c>
      <c r="C210">
        <v>0.70370001000000004</v>
      </c>
      <c r="D210">
        <v>878.78997803000004</v>
      </c>
      <c r="E210">
        <v>1.16159999</v>
      </c>
      <c r="F210">
        <v>551.03198241999996</v>
      </c>
      <c r="G210">
        <v>1.4117000099999999</v>
      </c>
      <c r="H210">
        <v>9.9000003020963209E+37</v>
      </c>
      <c r="J210" s="2">
        <f>TREND(Calibration!$A$2:$A$4,Calibration!$B$2:$B$4,C210)</f>
        <v>456.07195518369559</v>
      </c>
      <c r="K210" s="2">
        <f>TREND(Calibration!$A$2:$A$4,Calibration!$C$2:$C$4,E210)</f>
        <v>447.99092715601944</v>
      </c>
      <c r="L210" s="2">
        <f>TREND(Calibration!$A$2:$A$4,Calibration!$D$2:$D$4,G210)</f>
        <v>530.54846741029144</v>
      </c>
    </row>
    <row r="211" spans="1:12" x14ac:dyDescent="0.25">
      <c r="A211">
        <v>1045099</v>
      </c>
      <c r="B211">
        <v>14.149000170000001</v>
      </c>
      <c r="C211">
        <v>0.70420002999999998</v>
      </c>
      <c r="D211">
        <v>1371.3339843700001</v>
      </c>
      <c r="E211">
        <v>1.16760004</v>
      </c>
      <c r="F211">
        <v>495.20599364999998</v>
      </c>
      <c r="G211">
        <v>1.4111000300000001</v>
      </c>
      <c r="H211">
        <v>1153.59997559</v>
      </c>
      <c r="J211" s="2">
        <f>TREND(Calibration!$A$2:$A$4,Calibration!$B$2:$B$4,C211)</f>
        <v>456.38080054114005</v>
      </c>
      <c r="K211" s="2">
        <f>TREND(Calibration!$A$2:$A$4,Calibration!$C$2:$C$4,E211)</f>
        <v>450.4113213943462</v>
      </c>
      <c r="L211" s="2">
        <f>TREND(Calibration!$A$2:$A$4,Calibration!$D$2:$D$4,G211)</f>
        <v>530.30037701283277</v>
      </c>
    </row>
    <row r="212" spans="1:12" x14ac:dyDescent="0.25">
      <c r="A212">
        <v>1050098</v>
      </c>
      <c r="B212">
        <v>13.94999981</v>
      </c>
      <c r="C212">
        <v>0.69989997000000004</v>
      </c>
      <c r="D212">
        <v>9.9000003020963209E+37</v>
      </c>
      <c r="E212">
        <v>1.1664999700000001</v>
      </c>
      <c r="F212">
        <v>551.04797363</v>
      </c>
      <c r="G212">
        <v>1.4105999499999999</v>
      </c>
      <c r="H212">
        <v>9.9000003020963209E+37</v>
      </c>
      <c r="J212" s="2">
        <f>TREND(Calibration!$A$2:$A$4,Calibration!$B$2:$B$4,C212)</f>
        <v>453.72479964571033</v>
      </c>
      <c r="K212" s="2">
        <f>TREND(Calibration!$A$2:$A$4,Calibration!$C$2:$C$4,E212)</f>
        <v>449.96755791074924</v>
      </c>
      <c r="L212" s="2">
        <f>TREND(Calibration!$A$2:$A$4,Calibration!$D$2:$D$4,G212)</f>
        <v>530.09359504349845</v>
      </c>
    </row>
    <row r="213" spans="1:12" x14ac:dyDescent="0.25">
      <c r="A213">
        <v>1055098</v>
      </c>
      <c r="B213">
        <v>13.89599991</v>
      </c>
      <c r="C213">
        <v>0.70689999999999997</v>
      </c>
      <c r="D213">
        <v>1317.5939941399999</v>
      </c>
      <c r="E213">
        <v>1.1670000599999999</v>
      </c>
      <c r="F213">
        <v>605.62902831999997</v>
      </c>
      <c r="G213">
        <v>1.4078999800000001</v>
      </c>
      <c r="H213">
        <v>1349.0200195299999</v>
      </c>
      <c r="J213" s="2">
        <f>TREND(Calibration!$A$2:$A$4,Calibration!$B$2:$B$4,C213)</f>
        <v>458.04848023343118</v>
      </c>
      <c r="K213" s="2">
        <f>TREND(Calibration!$A$2:$A$4,Calibration!$C$2:$C$4,E213)</f>
        <v>450.16929205540544</v>
      </c>
      <c r="L213" s="2">
        <f>TREND(Calibration!$A$2:$A$4,Calibration!$D$2:$D$4,G213)</f>
        <v>528.9771634450675</v>
      </c>
    </row>
    <row r="214" spans="1:12" x14ac:dyDescent="0.25">
      <c r="A214">
        <v>1060098</v>
      </c>
      <c r="B214">
        <v>14.067999840000001</v>
      </c>
      <c r="C214">
        <v>0.69720000000000004</v>
      </c>
      <c r="D214">
        <v>1323.83203125</v>
      </c>
      <c r="E214">
        <v>1.1664999700000001</v>
      </c>
      <c r="F214">
        <v>496.21600341999999</v>
      </c>
      <c r="G214">
        <v>1.4056999699999999</v>
      </c>
      <c r="H214">
        <v>9.9000003020963209E+37</v>
      </c>
      <c r="J214" s="2">
        <f>TREND(Calibration!$A$2:$A$4,Calibration!$B$2:$B$4,C214)</f>
        <v>452.0571199534192</v>
      </c>
      <c r="K214" s="2">
        <f>TREND(Calibration!$A$2:$A$4,Calibration!$C$2:$C$4,E214)</f>
        <v>449.96755791074924</v>
      </c>
      <c r="L214" s="2">
        <f>TREND(Calibration!$A$2:$A$4,Calibration!$D$2:$D$4,G214)</f>
        <v>528.06746419623732</v>
      </c>
    </row>
    <row r="215" spans="1:12" x14ac:dyDescent="0.25">
      <c r="A215">
        <v>1065096</v>
      </c>
      <c r="B215">
        <v>14.33100033</v>
      </c>
      <c r="C215">
        <v>0.7026</v>
      </c>
      <c r="D215">
        <v>1169.66796875</v>
      </c>
      <c r="E215">
        <v>1.1632000199999999</v>
      </c>
      <c r="F215">
        <v>490.12799072000001</v>
      </c>
      <c r="G215">
        <v>1.4035999800000001</v>
      </c>
      <c r="H215">
        <v>1178.4399414100001</v>
      </c>
      <c r="J215" s="2">
        <f>TREND(Calibration!$A$2:$A$4,Calibration!$B$2:$B$4,C215)</f>
        <v>455.39251639796197</v>
      </c>
      <c r="K215" s="2">
        <f>TREND(Calibration!$A$2:$A$4,Calibration!$C$2:$C$4,E215)</f>
        <v>448.63637234283448</v>
      </c>
      <c r="L215" s="2">
        <f>TREND(Calibration!$A$2:$A$4,Calibration!$D$2:$D$4,G215)</f>
        <v>527.19912299526504</v>
      </c>
    </row>
    <row r="216" spans="1:12" x14ac:dyDescent="0.25">
      <c r="A216">
        <v>1070095</v>
      </c>
      <c r="B216">
        <v>14.555999760000001</v>
      </c>
      <c r="C216">
        <v>0.70420002999999998</v>
      </c>
      <c r="D216">
        <v>1288.1850585899999</v>
      </c>
      <c r="E216">
        <v>1.1621999700000001</v>
      </c>
      <c r="F216">
        <v>598.02398682</v>
      </c>
      <c r="G216">
        <v>1.40090001</v>
      </c>
      <c r="H216">
        <v>9.9000003020963209E+37</v>
      </c>
      <c r="J216" s="2">
        <f>TREND(Calibration!$A$2:$A$4,Calibration!$B$2:$B$4,C216)</f>
        <v>456.38080054114005</v>
      </c>
      <c r="K216" s="2">
        <f>TREND(Calibration!$A$2:$A$4,Calibration!$C$2:$C$4,E216)</f>
        <v>448.23295649496015</v>
      </c>
      <c r="L216" s="2">
        <f>TREND(Calibration!$A$2:$A$4,Calibration!$D$2:$D$4,G216)</f>
        <v>526.08269139683409</v>
      </c>
    </row>
    <row r="217" spans="1:12" x14ac:dyDescent="0.25">
      <c r="A217">
        <v>1075096</v>
      </c>
      <c r="B217">
        <v>14.61600018</v>
      </c>
      <c r="C217">
        <v>0.69940000999999996</v>
      </c>
      <c r="D217">
        <v>1160.89099121</v>
      </c>
      <c r="E217">
        <v>1.16050005</v>
      </c>
      <c r="F217">
        <v>878.11798095999995</v>
      </c>
      <c r="G217">
        <v>1.4019000500000001</v>
      </c>
      <c r="H217">
        <v>1144.6899414100001</v>
      </c>
      <c r="J217" s="2">
        <f>TREND(Calibration!$A$2:$A$4,Calibration!$B$2:$B$4,C217)</f>
        <v>453.41599134822633</v>
      </c>
      <c r="K217" s="2">
        <f>TREND(Calibration!$A$2:$A$4,Calibration!$C$2:$C$4,E217)</f>
        <v>447.54721611386054</v>
      </c>
      <c r="L217" s="2">
        <f>TREND(Calibration!$A$2:$A$4,Calibration!$D$2:$D$4,G217)</f>
        <v>526.49620571576907</v>
      </c>
    </row>
    <row r="218" spans="1:12" x14ac:dyDescent="0.25">
      <c r="A218">
        <v>1080095</v>
      </c>
      <c r="B218">
        <v>14.52999973</v>
      </c>
      <c r="C218">
        <v>0.69340002999999995</v>
      </c>
      <c r="D218">
        <v>9.9000003020963209E+37</v>
      </c>
      <c r="E218">
        <v>1.16050005</v>
      </c>
      <c r="F218">
        <v>301.52600097999999</v>
      </c>
      <c r="G218">
        <v>1.3964999899999999</v>
      </c>
      <c r="H218">
        <v>9.9000003020963209E+37</v>
      </c>
      <c r="J218" s="2">
        <f>TREND(Calibration!$A$2:$A$4,Calibration!$B$2:$B$4,C218)</f>
        <v>449.71000765205451</v>
      </c>
      <c r="K218" s="2">
        <f>TREND(Calibration!$A$2:$A$4,Calibration!$C$2:$C$4,E218)</f>
        <v>447.54721611386054</v>
      </c>
      <c r="L218" s="2">
        <f>TREND(Calibration!$A$2:$A$4,Calibration!$D$2:$D$4,G218)</f>
        <v>524.26329289917362</v>
      </c>
    </row>
    <row r="219" spans="1:12" x14ac:dyDescent="0.25">
      <c r="A219">
        <v>1085096</v>
      </c>
      <c r="B219">
        <v>14.47399998</v>
      </c>
      <c r="C219">
        <v>0.69499999000000001</v>
      </c>
      <c r="D219">
        <v>779.16198729999996</v>
      </c>
      <c r="E219">
        <v>1.16050005</v>
      </c>
      <c r="F219">
        <v>481.07101440000002</v>
      </c>
      <c r="G219">
        <v>1.3883999600000001</v>
      </c>
      <c r="H219">
        <v>985.03399658000001</v>
      </c>
      <c r="J219" s="2">
        <f>TREND(Calibration!$A$2:$A$4,Calibration!$B$2:$B$4,C219)</f>
        <v>450.69824855861208</v>
      </c>
      <c r="K219" s="2">
        <f>TREND(Calibration!$A$2:$A$4,Calibration!$C$2:$C$4,E219)</f>
        <v>447.54721611386054</v>
      </c>
      <c r="L219" s="2">
        <f>TREND(Calibration!$A$2:$A$4,Calibration!$D$2:$D$4,G219)</f>
        <v>520.91394848414734</v>
      </c>
    </row>
    <row r="220" spans="1:12" x14ac:dyDescent="0.25">
      <c r="A220">
        <v>1090094</v>
      </c>
      <c r="B220">
        <v>14.336000439999999</v>
      </c>
      <c r="C220">
        <v>0.69880003000000002</v>
      </c>
      <c r="D220">
        <v>980.92602538999995</v>
      </c>
      <c r="E220">
        <v>1.15779996</v>
      </c>
      <c r="F220">
        <v>562.07897949000005</v>
      </c>
      <c r="G220">
        <v>1.3911000499999999</v>
      </c>
      <c r="H220">
        <v>9.9000003020963209E+37</v>
      </c>
      <c r="J220" s="2">
        <f>TREND(Calibration!$A$2:$A$4,Calibration!$B$2:$B$4,C220)</f>
        <v>453.04540409659734</v>
      </c>
      <c r="K220" s="2">
        <f>TREND(Calibration!$A$2:$A$4,Calibration!$C$2:$C$4,E220)</f>
        <v>446.45801147740519</v>
      </c>
      <c r="L220" s="2">
        <f>TREND(Calibration!$A$2:$A$4,Calibration!$D$2:$D$4,G220)</f>
        <v>522.03042970231172</v>
      </c>
    </row>
    <row r="221" spans="1:12" x14ac:dyDescent="0.25">
      <c r="A221">
        <v>1095104</v>
      </c>
      <c r="B221">
        <v>14.17300034</v>
      </c>
      <c r="C221">
        <v>0.71020000999999999</v>
      </c>
      <c r="D221">
        <v>1165.9100341799999</v>
      </c>
      <c r="E221">
        <v>1.1589000199999999</v>
      </c>
      <c r="F221">
        <v>231.56300354000001</v>
      </c>
      <c r="G221">
        <v>1.3890000600000001</v>
      </c>
      <c r="H221">
        <v>9.9000003020963209E+37</v>
      </c>
      <c r="J221" s="2">
        <f>TREND(Calibration!$A$2:$A$4,Calibration!$B$2:$B$4,C221)</f>
        <v>460.0867842373118</v>
      </c>
      <c r="K221" s="2">
        <f>TREND(Calibration!$A$2:$A$4,Calibration!$C$2:$C$4,E221)</f>
        <v>446.90177092704539</v>
      </c>
      <c r="L221" s="2">
        <f>TREND(Calibration!$A$2:$A$4,Calibration!$D$2:$D$4,G221)</f>
        <v>521.16208850133955</v>
      </c>
    </row>
    <row r="222" spans="1:12" x14ac:dyDescent="0.25">
      <c r="A222">
        <v>1100096</v>
      </c>
      <c r="B222">
        <v>14.055999760000001</v>
      </c>
      <c r="C222">
        <v>0.69669998</v>
      </c>
      <c r="D222">
        <v>9.9000003020963209E+37</v>
      </c>
      <c r="E222">
        <v>1.1589000199999999</v>
      </c>
      <c r="F222">
        <v>304.13598632999998</v>
      </c>
      <c r="G222">
        <v>1.3890000600000001</v>
      </c>
      <c r="H222">
        <v>9.9000003020963209E+37</v>
      </c>
      <c r="J222" s="2">
        <f>TREND(Calibration!$A$2:$A$4,Calibration!$B$2:$B$4,C222)</f>
        <v>451.74827459597469</v>
      </c>
      <c r="K222" s="2">
        <f>TREND(Calibration!$A$2:$A$4,Calibration!$C$2:$C$4,E222)</f>
        <v>446.90177092704539</v>
      </c>
      <c r="L222" s="2">
        <f>TREND(Calibration!$A$2:$A$4,Calibration!$D$2:$D$4,G222)</f>
        <v>521.16208850133955</v>
      </c>
    </row>
    <row r="223" spans="1:12" x14ac:dyDescent="0.25">
      <c r="A223">
        <v>1105096</v>
      </c>
      <c r="B223">
        <v>14.02999973</v>
      </c>
      <c r="C223">
        <v>0.70480001000000003</v>
      </c>
      <c r="D223">
        <v>712.62701416000004</v>
      </c>
      <c r="E223">
        <v>1.15779996</v>
      </c>
      <c r="F223">
        <v>806.18402100000003</v>
      </c>
      <c r="G223">
        <v>1.3852000200000001</v>
      </c>
      <c r="H223">
        <v>1080.2829589800001</v>
      </c>
      <c r="J223" s="2">
        <f>TREND(Calibration!$A$2:$A$4,Calibration!$B$2:$B$4,C223)</f>
        <v>456.75138779276909</v>
      </c>
      <c r="K223" s="2">
        <f>TREND(Calibration!$A$2:$A$4,Calibration!$C$2:$C$4,E223)</f>
        <v>446.45801147740519</v>
      </c>
      <c r="L223" s="2">
        <f>TREND(Calibration!$A$2:$A$4,Calibration!$D$2:$D$4,G223)</f>
        <v>519.59078040113786</v>
      </c>
    </row>
    <row r="224" spans="1:12" x14ac:dyDescent="0.25">
      <c r="A224">
        <v>1110096</v>
      </c>
      <c r="B224">
        <v>14.027000429999999</v>
      </c>
      <c r="C224">
        <v>0.70310002999999999</v>
      </c>
      <c r="D224">
        <v>9.9000003020963209E+37</v>
      </c>
      <c r="E224">
        <v>1.1497000500000001</v>
      </c>
      <c r="F224">
        <v>668.00701904000005</v>
      </c>
      <c r="G224">
        <v>1.3835999999999999</v>
      </c>
      <c r="H224">
        <v>9.9000003020963209E+37</v>
      </c>
      <c r="J224" s="2">
        <f>TREND(Calibration!$A$2:$A$4,Calibration!$B$2:$B$4,C224)</f>
        <v>455.70136793206649</v>
      </c>
      <c r="K224" s="2">
        <f>TREND(Calibration!$A$2:$A$4,Calibration!$C$2:$C$4,E224)</f>
        <v>443.19054279048333</v>
      </c>
      <c r="L224" s="2">
        <f>TREND(Calibration!$A$2:$A$4,Calibration!$D$2:$D$4,G224)</f>
        <v>518.929175684744</v>
      </c>
    </row>
    <row r="225" spans="1:12" x14ac:dyDescent="0.25">
      <c r="A225">
        <v>1115106</v>
      </c>
      <c r="B225">
        <v>14.274000170000001</v>
      </c>
      <c r="C225">
        <v>0.68959999000000005</v>
      </c>
      <c r="D225">
        <v>1203.5040283200001</v>
      </c>
      <c r="E225">
        <v>1.1546000199999999</v>
      </c>
      <c r="F225">
        <v>656.66802978999999</v>
      </c>
      <c r="G225">
        <v>1.3819999700000001</v>
      </c>
      <c r="H225">
        <v>9.9000003020963209E+37</v>
      </c>
      <c r="J225" s="2">
        <f>TREND(Calibration!$A$2:$A$4,Calibration!$B$2:$B$4,C225)</f>
        <v>447.36285211406937</v>
      </c>
      <c r="K225" s="2">
        <f>TREND(Calibration!$A$2:$A$4,Calibration!$C$2:$C$4,E225)</f>
        <v>445.1671695112563</v>
      </c>
      <c r="L225" s="2">
        <f>TREND(Calibration!$A$2:$A$4,Calibration!$D$2:$D$4,G225)</f>
        <v>518.2675668333726</v>
      </c>
    </row>
    <row r="226" spans="1:12" x14ac:dyDescent="0.25">
      <c r="A226">
        <v>1120095</v>
      </c>
      <c r="B226">
        <v>14.569000239999999</v>
      </c>
      <c r="C226">
        <v>0.69230002000000002</v>
      </c>
      <c r="D226">
        <v>1012.07702637</v>
      </c>
      <c r="E226">
        <v>1.15349996</v>
      </c>
      <c r="F226">
        <v>462.19601440000002</v>
      </c>
      <c r="G226">
        <v>1.38469994</v>
      </c>
      <c r="H226">
        <v>9.9000003020963209E+37</v>
      </c>
      <c r="J226" s="2">
        <f>TREND(Calibration!$A$2:$A$4,Calibration!$B$2:$B$4,C226)</f>
        <v>449.03056886632095</v>
      </c>
      <c r="K226" s="2">
        <f>TREND(Calibration!$A$2:$A$4,Calibration!$C$2:$C$4,E226)</f>
        <v>444.72341006161611</v>
      </c>
      <c r="L226" s="2">
        <f>TREND(Calibration!$A$2:$A$4,Calibration!$D$2:$D$4,G226)</f>
        <v>519.38399843180355</v>
      </c>
    </row>
    <row r="227" spans="1:12" x14ac:dyDescent="0.25">
      <c r="A227">
        <v>1125096</v>
      </c>
      <c r="B227">
        <v>14.75899982</v>
      </c>
      <c r="C227">
        <v>0.70310002999999999</v>
      </c>
      <c r="D227">
        <v>768.74200439000003</v>
      </c>
      <c r="E227">
        <v>1.153</v>
      </c>
      <c r="F227">
        <v>624.79400635000002</v>
      </c>
      <c r="G227">
        <v>1.3840999599999999</v>
      </c>
      <c r="H227">
        <v>1084.76293945</v>
      </c>
      <c r="J227" s="2">
        <f>TREND(Calibration!$A$2:$A$4,Calibration!$B$2:$B$4,C227)</f>
        <v>455.70136793206649</v>
      </c>
      <c r="K227" s="2">
        <f>TREND(Calibration!$A$2:$A$4,Calibration!$C$2:$C$4,E227)</f>
        <v>444.52172835839804</v>
      </c>
      <c r="L227" s="2">
        <f>TREND(Calibration!$A$2:$A$4,Calibration!$D$2:$D$4,G227)</f>
        <v>519.13590803434477</v>
      </c>
    </row>
    <row r="228" spans="1:12" x14ac:dyDescent="0.25">
      <c r="A228">
        <v>1130095</v>
      </c>
      <c r="B228">
        <v>14.730999949999999</v>
      </c>
      <c r="C228">
        <v>0.70420002999999998</v>
      </c>
      <c r="D228">
        <v>9.9000003020963209E+37</v>
      </c>
      <c r="E228">
        <v>1.15409994</v>
      </c>
      <c r="F228">
        <v>333.12200927999999</v>
      </c>
      <c r="G228">
        <v>1.3830000200000001</v>
      </c>
      <c r="H228">
        <v>9.9000003020963209E+37</v>
      </c>
      <c r="J228" s="2">
        <f>TREND(Calibration!$A$2:$A$4,Calibration!$B$2:$B$4,C228)</f>
        <v>456.38080054114005</v>
      </c>
      <c r="K228" s="2">
        <f>TREND(Calibration!$A$2:$A$4,Calibration!$C$2:$C$4,E228)</f>
        <v>444.96543940055687</v>
      </c>
      <c r="L228" s="2">
        <f>TREND(Calibration!$A$2:$A$4,Calibration!$D$2:$D$4,G228)</f>
        <v>518.68108528728544</v>
      </c>
    </row>
    <row r="229" spans="1:12" x14ac:dyDescent="0.25">
      <c r="A229">
        <v>1135095</v>
      </c>
      <c r="B229">
        <v>14.600000380000001</v>
      </c>
      <c r="C229">
        <v>0.69179999999999997</v>
      </c>
      <c r="D229">
        <v>1292.8210449200001</v>
      </c>
      <c r="E229">
        <v>1.1513999699999999</v>
      </c>
      <c r="F229">
        <v>563.40301513999998</v>
      </c>
      <c r="G229">
        <v>1.3819999700000001</v>
      </c>
      <c r="H229">
        <v>9.9000003020963209E+37</v>
      </c>
      <c r="J229" s="2">
        <f>TREND(Calibration!$A$2:$A$4,Calibration!$B$2:$B$4,C229)</f>
        <v>448.72172350887644</v>
      </c>
      <c r="K229" s="2">
        <f>TREND(Calibration!$A$2:$A$4,Calibration!$C$2:$C$4,E229)</f>
        <v>443.87628317158288</v>
      </c>
      <c r="L229" s="2">
        <f>TREND(Calibration!$A$2:$A$4,Calibration!$D$2:$D$4,G229)</f>
        <v>518.2675668333726</v>
      </c>
    </row>
    <row r="230" spans="1:12" x14ac:dyDescent="0.25">
      <c r="A230">
        <v>1140097</v>
      </c>
      <c r="B230">
        <v>14.35700035</v>
      </c>
      <c r="C230">
        <v>0.70420002999999998</v>
      </c>
      <c r="D230">
        <v>824.04302978999999</v>
      </c>
      <c r="E230">
        <v>1.1513999699999999</v>
      </c>
      <c r="F230">
        <v>822.04901123000002</v>
      </c>
      <c r="G230">
        <v>1.3793</v>
      </c>
      <c r="H230">
        <v>1012.92199707</v>
      </c>
      <c r="J230" s="2">
        <f>TREND(Calibration!$A$2:$A$4,Calibration!$B$2:$B$4,C230)</f>
        <v>456.38080054114005</v>
      </c>
      <c r="K230" s="2">
        <f>TREND(Calibration!$A$2:$A$4,Calibration!$C$2:$C$4,E230)</f>
        <v>443.87628317158288</v>
      </c>
      <c r="L230" s="2">
        <f>TREND(Calibration!$A$2:$A$4,Calibration!$D$2:$D$4,G230)</f>
        <v>517.15113523494165</v>
      </c>
    </row>
    <row r="231" spans="1:12" x14ac:dyDescent="0.25">
      <c r="A231">
        <v>1145094</v>
      </c>
      <c r="B231">
        <v>14.12100029</v>
      </c>
      <c r="C231">
        <v>0.70150000000000001</v>
      </c>
      <c r="D231">
        <v>1106.7760009799999</v>
      </c>
      <c r="E231">
        <v>1.1497000500000001</v>
      </c>
      <c r="F231">
        <v>636.22802734000004</v>
      </c>
      <c r="G231">
        <v>1.37820005</v>
      </c>
      <c r="H231">
        <v>9.9000003020963209E+37</v>
      </c>
      <c r="J231" s="2">
        <f>TREND(Calibration!$A$2:$A$4,Calibration!$B$2:$B$4,C231)</f>
        <v>454.71308378888841</v>
      </c>
      <c r="K231" s="2">
        <f>TREND(Calibration!$A$2:$A$4,Calibration!$C$2:$C$4,E231)</f>
        <v>443.19054279048333</v>
      </c>
      <c r="L231" s="2">
        <f>TREND(Calibration!$A$2:$A$4,Calibration!$D$2:$D$4,G231)</f>
        <v>516.69630835290434</v>
      </c>
    </row>
    <row r="232" spans="1:12" x14ac:dyDescent="0.25">
      <c r="A232">
        <v>1150094</v>
      </c>
      <c r="B232">
        <v>13.99600029</v>
      </c>
      <c r="C232">
        <v>0.70480001000000003</v>
      </c>
      <c r="D232">
        <v>1206.5880127</v>
      </c>
      <c r="E232">
        <v>1.14919996</v>
      </c>
      <c r="F232">
        <v>884.88500977000001</v>
      </c>
      <c r="G232">
        <v>1.3766000300000001</v>
      </c>
      <c r="H232">
        <v>1130.4630127</v>
      </c>
      <c r="J232" s="2">
        <f>TREND(Calibration!$A$2:$A$4,Calibration!$B$2:$B$4,C232)</f>
        <v>456.75138779276909</v>
      </c>
      <c r="K232" s="2">
        <f>TREND(Calibration!$A$2:$A$4,Calibration!$C$2:$C$4,E232)</f>
        <v>442.98880864582708</v>
      </c>
      <c r="L232" s="2">
        <f>TREND(Calibration!$A$2:$A$4,Calibration!$D$2:$D$4,G232)</f>
        <v>516.0347036365107</v>
      </c>
    </row>
    <row r="233" spans="1:12" x14ac:dyDescent="0.25">
      <c r="A233">
        <v>1155095</v>
      </c>
      <c r="B233">
        <v>13.993000029999999</v>
      </c>
      <c r="C233">
        <v>0.68959999000000005</v>
      </c>
      <c r="D233">
        <v>9.9000003020963209E+37</v>
      </c>
      <c r="E233">
        <v>1.14810002</v>
      </c>
      <c r="F233">
        <v>551.24298095999995</v>
      </c>
      <c r="G233">
        <v>1.37220001</v>
      </c>
      <c r="H233">
        <v>1060.4959716799999</v>
      </c>
      <c r="J233" s="2">
        <f>TREND(Calibration!$A$2:$A$4,Calibration!$B$2:$B$4,C233)</f>
        <v>447.36285211406937</v>
      </c>
      <c r="K233" s="2">
        <f>TREND(Calibration!$A$2:$A$4,Calibration!$C$2:$C$4,E233)</f>
        <v>442.54509760366818</v>
      </c>
      <c r="L233" s="2">
        <f>TREND(Calibration!$A$2:$A$4,Calibration!$D$2:$D$4,G233)</f>
        <v>514.21530513885023</v>
      </c>
    </row>
    <row r="234" spans="1:12" x14ac:dyDescent="0.25">
      <c r="A234">
        <v>1160094</v>
      </c>
      <c r="B234">
        <v>14.123999599999999</v>
      </c>
      <c r="C234">
        <v>0.69400001</v>
      </c>
      <c r="D234">
        <v>1160.9799804700001</v>
      </c>
      <c r="E234">
        <v>1.1476000500000001</v>
      </c>
      <c r="F234">
        <v>368.90301513999998</v>
      </c>
      <c r="G234">
        <v>1.3695000399999999</v>
      </c>
      <c r="H234">
        <v>9.9000003020963209E+37</v>
      </c>
      <c r="J234" s="2">
        <f>TREND(Calibration!$A$2:$A$4,Calibration!$B$2:$B$4,C234)</f>
        <v>450.08059490368356</v>
      </c>
      <c r="K234" s="2">
        <f>TREND(Calibration!$A$2:$A$4,Calibration!$C$2:$C$4,E234)</f>
        <v>442.34341186649334</v>
      </c>
      <c r="L234" s="2">
        <f>TREND(Calibration!$A$2:$A$4,Calibration!$D$2:$D$4,G234)</f>
        <v>513.09887354041928</v>
      </c>
    </row>
    <row r="235" spans="1:12" x14ac:dyDescent="0.25">
      <c r="A235">
        <v>1165095</v>
      </c>
      <c r="B235">
        <v>14.29599953</v>
      </c>
      <c r="C235">
        <v>0.68910002999999997</v>
      </c>
      <c r="D235">
        <v>9.9000003020963209E+37</v>
      </c>
      <c r="E235">
        <v>1.1460000299999999</v>
      </c>
      <c r="F235">
        <v>-45.618000029999997</v>
      </c>
      <c r="G235">
        <v>1.3684999900000001</v>
      </c>
      <c r="H235">
        <v>9.9000003020963209E+37</v>
      </c>
      <c r="J235" s="2">
        <f>TREND(Calibration!$A$2:$A$4,Calibration!$B$2:$B$4,C235)</f>
        <v>447.05404381658531</v>
      </c>
      <c r="K235" s="2">
        <f>TREND(Calibration!$A$2:$A$4,Calibration!$C$2:$C$4,E235)</f>
        <v>441.69797071363496</v>
      </c>
      <c r="L235" s="2">
        <f>TREND(Calibration!$A$2:$A$4,Calibration!$D$2:$D$4,G235)</f>
        <v>512.68535508650655</v>
      </c>
    </row>
    <row r="236" spans="1:12" x14ac:dyDescent="0.25">
      <c r="A236">
        <v>1170095</v>
      </c>
      <c r="B236">
        <v>14.48799992</v>
      </c>
      <c r="C236">
        <v>0.70150000000000001</v>
      </c>
      <c r="D236">
        <v>1134.7039794899999</v>
      </c>
      <c r="E236">
        <v>1.14489996</v>
      </c>
      <c r="F236">
        <v>-9.9000003020963209E+37</v>
      </c>
      <c r="G236">
        <v>1.3705999900000001</v>
      </c>
      <c r="H236">
        <v>9.9000003020963209E+37</v>
      </c>
      <c r="J236" s="2">
        <f>TREND(Calibration!$A$2:$A$4,Calibration!$B$2:$B$4,C236)</f>
        <v>454.71308378888841</v>
      </c>
      <c r="K236" s="2">
        <f>TREND(Calibration!$A$2:$A$4,Calibration!$C$2:$C$4,E236)</f>
        <v>441.25420723003799</v>
      </c>
      <c r="L236" s="2">
        <f>TREND(Calibration!$A$2:$A$4,Calibration!$D$2:$D$4,G236)</f>
        <v>513.55370042245659</v>
      </c>
    </row>
    <row r="237" spans="1:12" x14ac:dyDescent="0.25">
      <c r="A237">
        <v>1175094</v>
      </c>
      <c r="B237">
        <v>14.59200001</v>
      </c>
      <c r="C237">
        <v>0.69450003000000005</v>
      </c>
      <c r="D237">
        <v>925.34100341999999</v>
      </c>
      <c r="E237">
        <v>1.14429998</v>
      </c>
      <c r="F237">
        <v>34.909999849999998</v>
      </c>
      <c r="G237">
        <v>1.36899996</v>
      </c>
      <c r="H237">
        <v>9.9000003020963209E+37</v>
      </c>
      <c r="J237" s="2">
        <f>TREND(Calibration!$A$2:$A$4,Calibration!$B$2:$B$4,C237)</f>
        <v>450.38944026112813</v>
      </c>
      <c r="K237" s="2">
        <f>TREND(Calibration!$A$2:$A$4,Calibration!$C$2:$C$4,E237)</f>
        <v>441.01217789109722</v>
      </c>
      <c r="L237" s="2">
        <f>TREND(Calibration!$A$2:$A$4,Calibration!$D$2:$D$4,G237)</f>
        <v>512.89209157108507</v>
      </c>
    </row>
    <row r="238" spans="1:12" x14ac:dyDescent="0.25">
      <c r="A238">
        <v>1180095</v>
      </c>
      <c r="B238">
        <v>14.61900043</v>
      </c>
      <c r="C238">
        <v>0.69340002999999995</v>
      </c>
      <c r="D238">
        <v>1002.62298584</v>
      </c>
      <c r="E238">
        <v>1.1433000600000001</v>
      </c>
      <c r="F238">
        <v>372.70599364999998</v>
      </c>
      <c r="G238">
        <v>1.3684999900000001</v>
      </c>
      <c r="H238">
        <v>1278.8449707</v>
      </c>
      <c r="J238" s="2">
        <f>TREND(Calibration!$A$2:$A$4,Calibration!$B$2:$B$4,C238)</f>
        <v>449.71000765205451</v>
      </c>
      <c r="K238" s="2">
        <f>TREND(Calibration!$A$2:$A$4,Calibration!$C$2:$C$4,E238)</f>
        <v>440.60881448466102</v>
      </c>
      <c r="L238" s="2">
        <f>TREND(Calibration!$A$2:$A$4,Calibration!$D$2:$D$4,G238)</f>
        <v>512.68535508650655</v>
      </c>
    </row>
    <row r="239" spans="1:12" x14ac:dyDescent="0.25">
      <c r="A239">
        <v>1185096</v>
      </c>
      <c r="B239">
        <v>14.522999759999999</v>
      </c>
      <c r="C239">
        <v>0.70799999999999996</v>
      </c>
      <c r="D239">
        <v>690.66400146000001</v>
      </c>
      <c r="E239">
        <v>1.14489996</v>
      </c>
      <c r="F239">
        <v>591.66101074000005</v>
      </c>
      <c r="G239">
        <v>1.37010002</v>
      </c>
      <c r="H239">
        <v>9.9000003020963209E+37</v>
      </c>
      <c r="J239" s="2">
        <f>TREND(Calibration!$A$2:$A$4,Calibration!$B$2:$B$4,C239)</f>
        <v>458.72791284250468</v>
      </c>
      <c r="K239" s="2">
        <f>TREND(Calibration!$A$2:$A$4,Calibration!$C$2:$C$4,E239)</f>
        <v>441.25420723003799</v>
      </c>
      <c r="L239" s="2">
        <f>TREND(Calibration!$A$2:$A$4,Calibration!$D$2:$D$4,G239)</f>
        <v>513.34696393787794</v>
      </c>
    </row>
    <row r="240" spans="1:12" x14ac:dyDescent="0.25">
      <c r="A240">
        <v>1190094</v>
      </c>
      <c r="B240">
        <v>14.335000040000001</v>
      </c>
      <c r="C240">
        <v>0.70150000000000001</v>
      </c>
      <c r="D240">
        <v>9.9000003020963209E+37</v>
      </c>
      <c r="E240">
        <v>1.1426999600000001</v>
      </c>
      <c r="F240">
        <v>441.86099243000001</v>
      </c>
      <c r="G240">
        <v>1.36360002</v>
      </c>
      <c r="H240">
        <v>9.9000003020963209E+37</v>
      </c>
      <c r="J240" s="2">
        <f>TREND(Calibration!$A$2:$A$4,Calibration!$B$2:$B$4,C240)</f>
        <v>454.71308378888841</v>
      </c>
      <c r="K240" s="2">
        <f>TREND(Calibration!$A$2:$A$4,Calibration!$C$2:$C$4,E240)</f>
        <v>440.3667367382389</v>
      </c>
      <c r="L240" s="2">
        <f>TREND(Calibration!$A$2:$A$4,Calibration!$D$2:$D$4,G240)</f>
        <v>510.65922837422306</v>
      </c>
    </row>
    <row r="241" spans="1:12" x14ac:dyDescent="0.25">
      <c r="A241">
        <v>1195095</v>
      </c>
      <c r="B241">
        <v>14.1420002</v>
      </c>
      <c r="C241">
        <v>0.68910002999999997</v>
      </c>
      <c r="D241">
        <v>9.9000003020963209E+37</v>
      </c>
      <c r="E241">
        <v>1.13999999</v>
      </c>
      <c r="F241">
        <v>566.23101807</v>
      </c>
      <c r="G241">
        <v>1.3631000499999999</v>
      </c>
      <c r="H241">
        <v>9.9000003020963209E+37</v>
      </c>
      <c r="J241" s="2">
        <f>TREND(Calibration!$A$2:$A$4,Calibration!$B$2:$B$4,C241)</f>
        <v>447.05404381658531</v>
      </c>
      <c r="K241" s="2">
        <f>TREND(Calibration!$A$2:$A$4,Calibration!$C$2:$C$4,E241)</f>
        <v>439.27758050926491</v>
      </c>
      <c r="L241" s="2">
        <f>TREND(Calibration!$A$2:$A$4,Calibration!$D$2:$D$4,G241)</f>
        <v>510.45249188964453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F33" sqref="F3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AVERAGE('3B'!$J2:$J32) + Calibration!$C$11</f>
        <v>403.34440514172644</v>
      </c>
      <c r="C3" s="2">
        <f>'3B'!K32</f>
        <v>588.73566310596266</v>
      </c>
      <c r="D3" s="2">
        <f>'3B'!L32</f>
        <v>638.59542466428434</v>
      </c>
      <c r="E3" s="3">
        <f>(C3-B3)/(7*35314.6667/1400)</f>
        <v>1.0499391628931114</v>
      </c>
      <c r="G3" s="3">
        <f>AVERAGE('4B'!$J2:$J32) + Calibration!$C$11</f>
        <v>397.95676377224981</v>
      </c>
      <c r="H3" s="3">
        <f>'4B'!K32</f>
        <v>636.45740409572136</v>
      </c>
      <c r="I3" s="3">
        <f>'4B'!L32</f>
        <v>635.24608024925794</v>
      </c>
      <c r="J3" s="3">
        <f>(H3-G3)/(7*35314.6667/1400)</f>
        <v>1.3507172096485991</v>
      </c>
      <c r="L3" s="3">
        <f>AVERAGE('5B'!$J2:$J32) + Calibration!$C$11</f>
        <v>399.64039897301654</v>
      </c>
      <c r="M3" s="3">
        <f>'5B'!K32</f>
        <v>721.61422770666604</v>
      </c>
      <c r="N3" s="3">
        <f>'5B'!L32</f>
        <v>624.99135600435591</v>
      </c>
      <c r="O3" s="3">
        <f>(M3-L3)/(7*35314.6667/1400)</f>
        <v>1.8234567040874803</v>
      </c>
      <c r="Q3" s="3">
        <f>AVERAGE('6B'!$K146:$K176) + Calibration!$C$11</f>
        <v>399.47901021720389</v>
      </c>
      <c r="R3" s="3">
        <f>'6B'!L176</f>
        <v>747.75427571484306</v>
      </c>
      <c r="S3" s="3">
        <f>'6B'!M176</f>
        <v>609.36116063214422</v>
      </c>
      <c r="T3" s="3">
        <f>(R3-Q3)/(7*35314.6667/1400)</f>
        <v>1.9724114541771345</v>
      </c>
    </row>
    <row r="4" spans="1:20" x14ac:dyDescent="0.25">
      <c r="A4" s="3">
        <f t="shared" ref="A4:A35" si="0">1/12+A3</f>
        <v>2.5833333333333335</v>
      </c>
      <c r="B4" s="3">
        <f>AVERAGE('3B'!$J3:$J33) + Calibration!$C$11</f>
        <v>403.29060882337325</v>
      </c>
      <c r="C4" s="2">
        <f>'3B'!K33</f>
        <v>585.46819441904074</v>
      </c>
      <c r="D4" s="2">
        <f>'3B'!L33</f>
        <v>638.18195583010515</v>
      </c>
      <c r="E4" s="3">
        <f t="shared" ref="E4:E67" si="1">(C4-B4)/(7*35314.6667/1400)</f>
        <v>1.0317389493904949</v>
      </c>
      <c r="G4" s="3">
        <f>AVERAGE('4B'!$J3:$J33) + Calibration!$C$11</f>
        <v>397.8810504722058</v>
      </c>
      <c r="H4" s="3">
        <f>'4B'!K33</f>
        <v>628.38949860182515</v>
      </c>
      <c r="I4" s="3">
        <f>'4B'!L33</f>
        <v>631.23517246761583</v>
      </c>
      <c r="J4" s="3">
        <f t="shared" ref="J4:J67" si="2">(H4-G4)/(7*35314.6667/1400)</f>
        <v>1.3054544735636389</v>
      </c>
      <c r="L4" s="3">
        <f>AVERAGE('5B'!$J3:$J33) + Calibration!$C$11</f>
        <v>399.6941950921227</v>
      </c>
      <c r="M4" s="3">
        <f>'5B'!K33</f>
        <v>722.70338393563998</v>
      </c>
      <c r="N4" s="3">
        <f>'5B'!L33</f>
        <v>623.42005203913209</v>
      </c>
      <c r="O4" s="3">
        <f t="shared" ref="O4:O67" si="3">(M4-L4)/(7*35314.6667/1400)</f>
        <v>1.8293203307707686</v>
      </c>
      <c r="Q4" s="3">
        <f>AVERAGE('6B'!$K147:$K177) + Calibration!$C$11</f>
        <v>399.47901021720395</v>
      </c>
      <c r="R4" s="3">
        <f>'6B'!L177</f>
        <v>734.24049226111424</v>
      </c>
      <c r="S4" s="3">
        <f>'6B'!M177</f>
        <v>609.36116063214422</v>
      </c>
      <c r="T4" s="3">
        <f t="shared" ref="T4:T67" si="4">(R4-Q4)/(7*35314.6667/1400)</f>
        <v>1.8958779075432148</v>
      </c>
    </row>
    <row r="5" spans="1:20" x14ac:dyDescent="0.25">
      <c r="A5" s="3">
        <f t="shared" si="0"/>
        <v>2.666666666666667</v>
      </c>
      <c r="B5" s="3">
        <f>AVERAGE('3B'!$J4:$J34) + Calibration!$C$11</f>
        <v>403.39820225706808</v>
      </c>
      <c r="C5" s="2">
        <f>'3B'!K34</f>
        <v>584.37898978258534</v>
      </c>
      <c r="D5" s="2">
        <f>'3B'!L34</f>
        <v>637.27225658127486</v>
      </c>
      <c r="E5" s="3">
        <f t="shared" si="1"/>
        <v>1.0249610399155615</v>
      </c>
      <c r="G5" s="3">
        <f>AVERAGE('4B'!$J4:$J34) + Calibration!$C$11</f>
        <v>397.70969796669169</v>
      </c>
      <c r="H5" s="3">
        <f>'4B'!K34</f>
        <v>621.8544644130186</v>
      </c>
      <c r="I5" s="3">
        <f>'4B'!L34</f>
        <v>628.34070455436017</v>
      </c>
      <c r="J5" s="3">
        <f t="shared" si="2"/>
        <v>1.2694145939444865</v>
      </c>
      <c r="L5" s="3">
        <f>AVERAGE('5B'!$J4:$J34) + Calibration!$C$11</f>
        <v>399.58660165842775</v>
      </c>
      <c r="M5" s="3">
        <f>'5B'!K34</f>
        <v>664.77576859580313</v>
      </c>
      <c r="N5" s="3">
        <f>'5B'!L34</f>
        <v>624.78462365475525</v>
      </c>
      <c r="O5" s="3">
        <f t="shared" si="3"/>
        <v>1.5018641925190552</v>
      </c>
      <c r="Q5" s="3">
        <f>AVERAGE('6B'!$K148:$K178) + Calibration!$C$11</f>
        <v>399.55273204248903</v>
      </c>
      <c r="R5" s="3">
        <f>'6B'!L178</f>
        <v>740.57379633922142</v>
      </c>
      <c r="S5" s="3">
        <f>'6B'!M178</f>
        <v>609.81598337920377</v>
      </c>
      <c r="T5" s="3">
        <f t="shared" si="4"/>
        <v>1.9313282336414199</v>
      </c>
    </row>
    <row r="6" spans="1:20" x14ac:dyDescent="0.25">
      <c r="A6" s="3">
        <f t="shared" si="0"/>
        <v>2.7500000000000004</v>
      </c>
      <c r="B6" s="3">
        <f>AVERAGE('3B'!$J5:$J35) + Calibration!$C$11</f>
        <v>403.1511364515099</v>
      </c>
      <c r="C6" s="2">
        <f>'3B'!K35</f>
        <v>600.07108972821879</v>
      </c>
      <c r="D6" s="2">
        <f>'3B'!L35</f>
        <v>640.41481902696705</v>
      </c>
      <c r="E6" s="3">
        <f t="shared" si="1"/>
        <v>1.1152304222466802</v>
      </c>
      <c r="G6" s="3">
        <f>AVERAGE('4B'!$J5:$J35) + Calibration!$C$11</f>
        <v>397.83920738584192</v>
      </c>
      <c r="H6" s="3">
        <f>'4B'!K35</f>
        <v>632.74617595915925</v>
      </c>
      <c r="I6" s="3">
        <f>'4B'!L35</f>
        <v>629.25039966821259</v>
      </c>
      <c r="J6" s="3">
        <f t="shared" si="2"/>
        <v>1.3303649193059908</v>
      </c>
      <c r="L6" s="3">
        <f>AVERAGE('5B'!$J5:$J35) + Calibration!$C$11</f>
        <v>399.41524935216069</v>
      </c>
      <c r="M6" s="3">
        <f>'5B'!K35</f>
        <v>659.73330244988813</v>
      </c>
      <c r="N6" s="3">
        <f>'5B'!L35</f>
        <v>624.53653325729658</v>
      </c>
      <c r="O6" s="3">
        <f t="shared" si="3"/>
        <v>1.4742772758363731</v>
      </c>
      <c r="Q6" s="3">
        <f>AVERAGE('6B'!$K149:$K179) + Calibration!$C$11</f>
        <v>400.02494766815011</v>
      </c>
      <c r="R6" s="3">
        <f>'6B'!L179</f>
        <v>747.55254560414346</v>
      </c>
      <c r="S6" s="3">
        <f>'6B'!M179</f>
        <v>613.16532779423017</v>
      </c>
      <c r="T6" s="3">
        <f t="shared" si="4"/>
        <v>1.96817713664557</v>
      </c>
    </row>
    <row r="7" spans="1:20" x14ac:dyDescent="0.25">
      <c r="A7" s="3">
        <f t="shared" si="0"/>
        <v>2.8333333333333339</v>
      </c>
      <c r="B7" s="3">
        <f>AVERAGE('3B'!$J6:$J36) + Calibration!$C$11</f>
        <v>403.22685114628365</v>
      </c>
      <c r="C7" s="2">
        <f>'3B'!K36</f>
        <v>607.89696588317429</v>
      </c>
      <c r="D7" s="2">
        <f>'3B'!L36</f>
        <v>638.38868817970581</v>
      </c>
      <c r="E7" s="3">
        <f t="shared" si="1"/>
        <v>1.1591224488996275</v>
      </c>
      <c r="G7" s="3">
        <f>AVERAGE('4B'!$J6:$J36) + Calibration!$C$11</f>
        <v>397.75353113308478</v>
      </c>
      <c r="H7" s="3">
        <f>'4B'!K36</f>
        <v>621.410749336903</v>
      </c>
      <c r="I7" s="3">
        <f>'4B'!L36</f>
        <v>629.66386850239189</v>
      </c>
      <c r="J7" s="3">
        <f t="shared" si="2"/>
        <v>1.2666534281849426</v>
      </c>
      <c r="L7" s="3">
        <f>AVERAGE('5B'!$J6:$J36) + Calibration!$C$11</f>
        <v>399.2877314077694</v>
      </c>
      <c r="M7" s="3">
        <f>'5B'!K36</f>
        <v>703.7438153030846</v>
      </c>
      <c r="N7" s="3">
        <f>'5B'!L36</f>
        <v>626.10778760278697</v>
      </c>
      <c r="O7" s="3">
        <f t="shared" si="3"/>
        <v>1.72424724538213</v>
      </c>
      <c r="Q7" s="3">
        <f>AVERAGE('6B'!$K150:$K180) + Calibration!$C$11</f>
        <v>400.50911772128302</v>
      </c>
      <c r="R7" s="3">
        <f>'6B'!L180</f>
        <v>745.37423314619559</v>
      </c>
      <c r="S7" s="3">
        <f>'6B'!M180</f>
        <v>612.91723739677138</v>
      </c>
      <c r="T7" s="3">
        <f t="shared" si="4"/>
        <v>1.9530985148723634</v>
      </c>
    </row>
    <row r="8" spans="1:20" x14ac:dyDescent="0.25">
      <c r="A8" s="3">
        <f t="shared" si="0"/>
        <v>2.9166666666666674</v>
      </c>
      <c r="B8" s="3">
        <f>AVERAGE('3B'!$J7:$J37) + Calibration!$C$11</f>
        <v>403.42012083273573</v>
      </c>
      <c r="C8" s="2">
        <f>'3B'!K37</f>
        <v>614.67402941092155</v>
      </c>
      <c r="D8" s="2">
        <f>'3B'!L37</f>
        <v>636.61065186488111</v>
      </c>
      <c r="E8" s="3">
        <f t="shared" si="1"/>
        <v>1.1964089049617779</v>
      </c>
      <c r="G8" s="3">
        <f>AVERAGE('4B'!$J7:$J37) + Calibration!$C$11</f>
        <v>397.39887189383177</v>
      </c>
      <c r="H8" s="3">
        <f>'4B'!K37</f>
        <v>625.12198150742188</v>
      </c>
      <c r="I8" s="3">
        <f>'4B'!L37</f>
        <v>631.02844011801506</v>
      </c>
      <c r="J8" s="3">
        <f t="shared" si="2"/>
        <v>1.2896800728610025</v>
      </c>
      <c r="L8" s="3">
        <f>AVERAGE('5B'!$J7:$J37) + Calibration!$C$11</f>
        <v>398.74976404004769</v>
      </c>
      <c r="M8" s="3">
        <f>'5B'!K37</f>
        <v>715.96666400965853</v>
      </c>
      <c r="N8" s="3">
        <f>'5B'!L37</f>
        <v>625.19809248893455</v>
      </c>
      <c r="O8" s="3">
        <f t="shared" si="3"/>
        <v>1.7965164596590164</v>
      </c>
      <c r="Q8" s="3">
        <f>AVERAGE('6B'!$K151:$K181) + Calibration!$C$11</f>
        <v>401.01520515460101</v>
      </c>
      <c r="R8" s="3">
        <f>'6B'!L181</f>
        <v>750.3763516563879</v>
      </c>
      <c r="S8" s="3">
        <f>'6B'!M181</f>
        <v>615.85306749286269</v>
      </c>
      <c r="T8" s="3">
        <f t="shared" si="4"/>
        <v>1.9785611993432002</v>
      </c>
    </row>
    <row r="9" spans="1:20" x14ac:dyDescent="0.25">
      <c r="A9" s="3">
        <f t="shared" si="0"/>
        <v>3.0000000000000009</v>
      </c>
      <c r="B9" s="3">
        <f>AVERAGE('3B'!$J8:$J38) + Calibration!$C$11</f>
        <v>403.51575983895879</v>
      </c>
      <c r="C9" s="2">
        <f>'3B'!K38</f>
        <v>639.72487681660004</v>
      </c>
      <c r="D9" s="2">
        <f>'3B'!L38</f>
        <v>638.18195583010515</v>
      </c>
      <c r="E9" s="3">
        <f t="shared" si="1"/>
        <v>1.3377394666315299</v>
      </c>
      <c r="G9" s="3">
        <f>AVERAGE('4B'!$J8:$J38) + Calibration!$C$11</f>
        <v>397.44270645495453</v>
      </c>
      <c r="H9" s="3">
        <f>'4B'!K38</f>
        <v>638.39369124868529</v>
      </c>
      <c r="I9" s="3">
        <f>'4B'!L38</f>
        <v>631.02844011801506</v>
      </c>
      <c r="J9" s="3">
        <f t="shared" si="2"/>
        <v>1.3645944153494205</v>
      </c>
      <c r="L9" s="3">
        <f>AVERAGE('5B'!$J8:$J38) + Calibration!$C$11</f>
        <v>398.45886247788411</v>
      </c>
      <c r="M9" s="3">
        <f>'5B'!K38</f>
        <v>738.83919492343227</v>
      </c>
      <c r="N9" s="3">
        <f>'5B'!L38</f>
        <v>622.75844318776058</v>
      </c>
      <c r="O9" s="3">
        <f t="shared" si="3"/>
        <v>1.9276995325318935</v>
      </c>
      <c r="Q9" s="3">
        <f>AVERAGE('6B'!$K152:$K182) + Calibration!$C$11</f>
        <v>401.13276014627928</v>
      </c>
      <c r="R9" s="3">
        <f>'6B'!L182</f>
        <v>721.85625704560675</v>
      </c>
      <c r="S9" s="3">
        <f>'6B'!M182</f>
        <v>613.62015467626736</v>
      </c>
      <c r="T9" s="3">
        <f t="shared" si="4"/>
        <v>1.8163756131348534</v>
      </c>
    </row>
    <row r="10" spans="1:20" x14ac:dyDescent="0.25">
      <c r="A10" s="3">
        <f t="shared" si="0"/>
        <v>3.0833333333333344</v>
      </c>
      <c r="B10" s="3">
        <f>AVERAGE('3B'!$J9:$J39) + Calibration!$C$11</f>
        <v>403.31053572503487</v>
      </c>
      <c r="C10" s="2">
        <f>'3B'!K39</f>
        <v>622.05614611623673</v>
      </c>
      <c r="D10" s="2">
        <f>'3B'!L39</f>
        <v>638.59542466428434</v>
      </c>
      <c r="E10" s="3">
        <f t="shared" si="1"/>
        <v>1.2388371791780317</v>
      </c>
      <c r="G10" s="3">
        <f>AVERAGE('4B'!$J9:$J39) + Calibration!$C$11</f>
        <v>397.5184209504813</v>
      </c>
      <c r="H10" s="3">
        <f>'4B'!K39</f>
        <v>649.72911383698465</v>
      </c>
      <c r="I10" s="3">
        <f>'4B'!L39</f>
        <v>632.144871716446</v>
      </c>
      <c r="J10" s="3">
        <f t="shared" si="2"/>
        <v>1.4283623007349711</v>
      </c>
      <c r="L10" s="3">
        <f>AVERAGE('5B'!$J9:$J39) + Calibration!$C$11</f>
        <v>398.24367561049422</v>
      </c>
      <c r="M10" s="3">
        <f>'5B'!K39</f>
        <v>673.48911927651432</v>
      </c>
      <c r="N10" s="3">
        <f>'5B'!L39</f>
        <v>622.55171083815981</v>
      </c>
      <c r="O10" s="3">
        <f t="shared" si="3"/>
        <v>1.5588166016360565</v>
      </c>
      <c r="Q10" s="3">
        <f>AVERAGE('6B'!$K153:$K183) + Calibration!$C$11</f>
        <v>401.02516651333724</v>
      </c>
      <c r="R10" s="3">
        <f>'6B'!L183</f>
        <v>716.41042345929873</v>
      </c>
      <c r="S10" s="3">
        <f>'6B'!M183</f>
        <v>612.71045542743718</v>
      </c>
      <c r="T10" s="3">
        <f t="shared" si="4"/>
        <v>1.7861431887503072</v>
      </c>
    </row>
    <row r="11" spans="1:20" x14ac:dyDescent="0.25">
      <c r="A11" s="3">
        <f t="shared" si="0"/>
        <v>3.1666666666666679</v>
      </c>
      <c r="B11" s="3">
        <f>AVERAGE('3B'!$J10:$J40) + Calibration!$C$11</f>
        <v>403.27865559138394</v>
      </c>
      <c r="C11" s="2">
        <f>'3B'!K40</f>
        <v>549.28361016223778</v>
      </c>
      <c r="D11" s="2">
        <f>'3B'!L40</f>
        <v>641.28316022793922</v>
      </c>
      <c r="E11" s="3">
        <f t="shared" si="1"/>
        <v>0.82687998055410683</v>
      </c>
      <c r="G11" s="3">
        <f>AVERAGE('4B'!$J10:$J40) + Calibration!$C$11</f>
        <v>397.62601438417613</v>
      </c>
      <c r="H11" s="3">
        <f>'4B'!K40</f>
        <v>664.97745029902114</v>
      </c>
      <c r="I11" s="3">
        <f>'4B'!L40</f>
        <v>630.57356775122219</v>
      </c>
      <c r="J11" s="3">
        <f t="shared" si="2"/>
        <v>1.5141099203116364</v>
      </c>
      <c r="L11" s="3">
        <f>AVERAGE('5B'!$J10:$J40) + Calibration!$C$11</f>
        <v>397.87706054903958</v>
      </c>
      <c r="M11" s="3">
        <f>'5B'!K40</f>
        <v>711.16627561016571</v>
      </c>
      <c r="N11" s="3">
        <f>'5B'!L40</f>
        <v>623.42005203913209</v>
      </c>
      <c r="O11" s="3">
        <f t="shared" si="3"/>
        <v>1.7742725294424262</v>
      </c>
      <c r="Q11" s="3">
        <f>AVERAGE('6B'!$K154:$K184) + Calibration!$C$11</f>
        <v>400.88569294599142</v>
      </c>
      <c r="R11" s="3">
        <f>'6B'!L184</f>
        <v>697.45080641926199</v>
      </c>
      <c r="S11" s="3">
        <f>'6B'!M184</f>
        <v>612.71045542743718</v>
      </c>
      <c r="T11" s="3">
        <f t="shared" si="4"/>
        <v>1.6795577655743275</v>
      </c>
    </row>
    <row r="12" spans="1:20" x14ac:dyDescent="0.25">
      <c r="A12" s="3">
        <f t="shared" si="0"/>
        <v>3.2500000000000013</v>
      </c>
      <c r="B12" s="3">
        <f>AVERAGE('3B'!$J11:$J41) + Calibration!$C$11</f>
        <v>403.46196371985252</v>
      </c>
      <c r="C12" s="2">
        <f>'3B'!K41</f>
        <v>600.91821661825213</v>
      </c>
      <c r="D12" s="2">
        <f>'3B'!L41</f>
        <v>645.9970307738331</v>
      </c>
      <c r="E12" s="3">
        <f t="shared" si="1"/>
        <v>1.118267685071481</v>
      </c>
      <c r="G12" s="3">
        <f>AVERAGE('4B'!$J11:$J41) + Calibration!$C$11</f>
        <v>397.55030108413212</v>
      </c>
      <c r="H12" s="3">
        <f>'4B'!K41</f>
        <v>675.22372069230346</v>
      </c>
      <c r="I12" s="3">
        <f>'4B'!L41</f>
        <v>629.25039966821259</v>
      </c>
      <c r="J12" s="3">
        <f t="shared" si="2"/>
        <v>1.5725671261010163</v>
      </c>
      <c r="L12" s="3">
        <f>AVERAGE('5B'!$J11:$J41) + Calibration!$C$11</f>
        <v>397.38292774244064</v>
      </c>
      <c r="M12" s="3">
        <f>'5B'!K41</f>
        <v>694.38501943555832</v>
      </c>
      <c r="N12" s="3">
        <f>'5B'!L41</f>
        <v>628.54743690396094</v>
      </c>
      <c r="O12" s="3">
        <f t="shared" si="3"/>
        <v>1.6820325346189244</v>
      </c>
      <c r="Q12" s="3">
        <f>AVERAGE('6B'!$K155:$K185) + Calibration!$C$11</f>
        <v>400.76813775506605</v>
      </c>
      <c r="R12" s="3">
        <f>'6B'!L185</f>
        <v>710.96459390694758</v>
      </c>
      <c r="S12" s="3">
        <f>'6B'!M185</f>
        <v>613.62015467626736</v>
      </c>
      <c r="T12" s="3">
        <f t="shared" si="4"/>
        <v>1.7567570935159442</v>
      </c>
    </row>
    <row r="13" spans="1:20" x14ac:dyDescent="0.25">
      <c r="A13" s="3">
        <f t="shared" si="0"/>
        <v>3.3333333333333348</v>
      </c>
      <c r="B13" s="3">
        <f>AVERAGE('3B'!$J12:$J42) + Calibration!$C$11</f>
        <v>403.75286408653352</v>
      </c>
      <c r="C13" s="2">
        <f>'3B'!K42</f>
        <v>611.40651231651827</v>
      </c>
      <c r="D13" s="2">
        <f>'3B'!L42</f>
        <v>645.29411349433713</v>
      </c>
      <c r="E13" s="3">
        <f t="shared" si="1"/>
        <v>1.176019300955117</v>
      </c>
      <c r="G13" s="3">
        <f>AVERAGE('4B'!$J12:$J42) + Calibration!$C$11</f>
        <v>397.23947501127213</v>
      </c>
      <c r="H13" s="3">
        <f>'4B'!K42</f>
        <v>661.26622216245903</v>
      </c>
      <c r="I13" s="3">
        <f>'4B'!L42</f>
        <v>631.23517246761583</v>
      </c>
      <c r="J13" s="3">
        <f t="shared" si="2"/>
        <v>1.4952809799628486</v>
      </c>
      <c r="L13" s="3">
        <f>AVERAGE('5B'!$J12:$J42) + Calibration!$C$11</f>
        <v>397.19962080945459</v>
      </c>
      <c r="M13" s="3">
        <f>'5B'!K42</f>
        <v>730.32757435342046</v>
      </c>
      <c r="N13" s="3">
        <f>'5B'!L42</f>
        <v>628.1339184500481</v>
      </c>
      <c r="O13" s="3">
        <f t="shared" si="3"/>
        <v>1.8866266323502685</v>
      </c>
      <c r="Q13" s="3">
        <f>AVERAGE('6B'!$K156:$K186) + Calibration!$C$11</f>
        <v>401.04907516903398</v>
      </c>
      <c r="R13" s="3">
        <f>'6B'!L186</f>
        <v>707.45504343964672</v>
      </c>
      <c r="S13" s="3">
        <f>'6B'!M186</f>
        <v>614.48849587723964</v>
      </c>
      <c r="T13" s="3">
        <f t="shared" si="4"/>
        <v>1.735290160734337</v>
      </c>
    </row>
    <row r="14" spans="1:20" x14ac:dyDescent="0.25">
      <c r="A14" s="3">
        <f t="shared" si="0"/>
        <v>3.4166666666666683</v>
      </c>
      <c r="B14" s="3">
        <f>AVERAGE('3B'!$J13:$J43) + Calibration!$C$11</f>
        <v>403.98996713862579</v>
      </c>
      <c r="C14" s="2">
        <f>'3B'!K43</f>
        <v>606.16236446738515</v>
      </c>
      <c r="D14" s="2">
        <f>'3B'!L43</f>
        <v>642.85446832814091</v>
      </c>
      <c r="E14" s="3">
        <f t="shared" si="1"/>
        <v>1.1449769527557758</v>
      </c>
      <c r="G14" s="3">
        <f>AVERAGE('4B'!$J13:$J43) + Calibration!$C$11</f>
        <v>396.86289719635158</v>
      </c>
      <c r="H14" s="3">
        <f>'4B'!K43</f>
        <v>655.82038857615112</v>
      </c>
      <c r="I14" s="3">
        <f>'4B'!L43</f>
        <v>631.89678131898734</v>
      </c>
      <c r="J14" s="3">
        <f t="shared" si="2"/>
        <v>1.466571912342582</v>
      </c>
      <c r="L14" s="3">
        <f>AVERAGE('5B'!$J13:$J43) + Calibration!$C$11</f>
        <v>396.94060057642452</v>
      </c>
      <c r="M14" s="3">
        <f>'5B'!K43</f>
        <v>709.43167419437657</v>
      </c>
      <c r="N14" s="3">
        <f>'5B'!L43</f>
        <v>627.01748685161715</v>
      </c>
      <c r="O14" s="3">
        <f t="shared" si="3"/>
        <v>1.7697523596786602</v>
      </c>
      <c r="Q14" s="3">
        <f>AVERAGE('6B'!$K157:$K187) + Calibration!$C$11</f>
        <v>401.33001258300192</v>
      </c>
      <c r="R14" s="3">
        <f>'6B'!L187</f>
        <v>703.54208115842846</v>
      </c>
      <c r="S14" s="3">
        <f>'6B'!M187</f>
        <v>613.16532779423017</v>
      </c>
      <c r="T14" s="3">
        <f t="shared" si="4"/>
        <v>1.7115385578617199</v>
      </c>
    </row>
    <row r="15" spans="1:20" x14ac:dyDescent="0.25">
      <c r="A15" s="3">
        <f t="shared" si="0"/>
        <v>3.5000000000000018</v>
      </c>
      <c r="B15" s="3">
        <f>AVERAGE('3B'!$J14:$J44) + Calibration!$C$11</f>
        <v>404.12944070597155</v>
      </c>
      <c r="C15" s="2">
        <f>'3B'!K44</f>
        <v>630.32578575478919</v>
      </c>
      <c r="D15" s="2">
        <f>'3B'!L44</f>
        <v>639.50512391311463</v>
      </c>
      <c r="E15" s="3">
        <f t="shared" si="1"/>
        <v>1.2810334412631883</v>
      </c>
      <c r="G15" s="3">
        <f>AVERAGE('4B'!$J14:$J44) + Calibration!$C$11</f>
        <v>396.86289719635158</v>
      </c>
      <c r="H15" s="3">
        <f>'4B'!K44</f>
        <v>664.08997980722211</v>
      </c>
      <c r="I15" s="3">
        <f>'4B'!L44</f>
        <v>631.23517246761583</v>
      </c>
      <c r="J15" s="3">
        <f t="shared" si="2"/>
        <v>1.513405661624837</v>
      </c>
      <c r="L15" s="3">
        <f>AVERAGE('5B'!$J14:$J44) + Calibration!$C$11</f>
        <v>396.5102266423977</v>
      </c>
      <c r="M15" s="3">
        <f>'5B'!K44</f>
        <v>683.73538563583975</v>
      </c>
      <c r="N15" s="3">
        <f>'5B'!L44</f>
        <v>627.01748685161715</v>
      </c>
      <c r="O15" s="3">
        <f t="shared" si="3"/>
        <v>1.6266621539058277</v>
      </c>
      <c r="Q15" s="3">
        <f>AVERAGE('6B'!$K158:$K188) + Calibration!$C$11</f>
        <v>401.64283013062072</v>
      </c>
      <c r="R15" s="3">
        <f>'6B'!L188</f>
        <v>704.42955568418427</v>
      </c>
      <c r="S15" s="3">
        <f>'6B'!M188</f>
        <v>614.03367313018009</v>
      </c>
      <c r="T15" s="3">
        <f t="shared" si="4"/>
        <v>1.7147930525622856</v>
      </c>
    </row>
    <row r="16" spans="1:20" x14ac:dyDescent="0.25">
      <c r="A16" s="3">
        <f t="shared" si="0"/>
        <v>3.5833333333333353</v>
      </c>
      <c r="B16" s="3">
        <f>AVERAGE('3B'!$J15:$J45) + Calibration!$C$11</f>
        <v>404.3247018671824</v>
      </c>
      <c r="C16" s="2">
        <f>'3B'!K45</f>
        <v>624.23450698166607</v>
      </c>
      <c r="D16" s="2">
        <f>'3B'!L45</f>
        <v>637.06547461194066</v>
      </c>
      <c r="E16" s="3">
        <f t="shared" si="1"/>
        <v>1.2454304438585211</v>
      </c>
      <c r="G16" s="3">
        <f>AVERAGE('4B'!$J15:$J45) + Calibration!$C$11</f>
        <v>397.15379756303247</v>
      </c>
      <c r="H16" s="3">
        <f>'4B'!K45</f>
        <v>656.90954480512494</v>
      </c>
      <c r="I16" s="3">
        <f>'4B'!L45</f>
        <v>631.68999934965302</v>
      </c>
      <c r="J16" s="3">
        <f t="shared" si="2"/>
        <v>1.4710927301040757</v>
      </c>
      <c r="L16" s="3">
        <f>AVERAGE('5B'!$J15:$J45) + Calibration!$C$11</f>
        <v>396.22131794972273</v>
      </c>
      <c r="M16" s="3">
        <f>'5B'!K45</f>
        <v>735.57172623651036</v>
      </c>
      <c r="N16" s="3">
        <f>'5B'!L45</f>
        <v>626.56266410455771</v>
      </c>
      <c r="O16" s="3">
        <f t="shared" si="3"/>
        <v>1.9218666916473408</v>
      </c>
      <c r="Q16" s="3">
        <f>AVERAGE('6B'!$K159:$K189) + Calibration!$C$11</f>
        <v>401.46948615034773</v>
      </c>
      <c r="R16" s="3">
        <f>'6B'!L189</f>
        <v>705.51871191315809</v>
      </c>
      <c r="S16" s="3">
        <f>'6B'!M189</f>
        <v>613.37206427880858</v>
      </c>
      <c r="T16" s="3">
        <f t="shared" si="4"/>
        <v>1.7219430575161585</v>
      </c>
    </row>
    <row r="17" spans="1:20" x14ac:dyDescent="0.25">
      <c r="A17" s="3">
        <f t="shared" si="0"/>
        <v>3.6666666666666687</v>
      </c>
      <c r="B17" s="3">
        <f>AVERAGE('3B'!$J16:$J46) + Calibration!$C$11</f>
        <v>404.3904524137605</v>
      </c>
      <c r="C17" s="2">
        <f>'3B'!K46</f>
        <v>601.60400540683304</v>
      </c>
      <c r="D17" s="2">
        <f>'3B'!L46</f>
        <v>636.36256146742244</v>
      </c>
      <c r="E17" s="3">
        <f t="shared" si="1"/>
        <v>1.1168931858732367</v>
      </c>
      <c r="G17" s="3">
        <f>AVERAGE('4B'!$J16:$J46) + Calibration!$C$11</f>
        <v>397.24943656925552</v>
      </c>
      <c r="H17" s="3">
        <f>'4B'!K46</f>
        <v>656.90954480512494</v>
      </c>
      <c r="I17" s="3">
        <f>'4B'!L46</f>
        <v>629.66386850239189</v>
      </c>
      <c r="J17" s="3">
        <f t="shared" si="2"/>
        <v>1.4705510910902602</v>
      </c>
      <c r="L17" s="3">
        <f>AVERAGE('5B'!$J16:$J46) + Calibration!$C$11</f>
        <v>396.0599270021919</v>
      </c>
      <c r="M17" s="3">
        <f>'5B'!K46</f>
        <v>702.89664000557002</v>
      </c>
      <c r="N17" s="3">
        <f>'5B'!L46</f>
        <v>627.01748685161715</v>
      </c>
      <c r="O17" s="3">
        <f t="shared" si="3"/>
        <v>1.7377296272394274</v>
      </c>
      <c r="Q17" s="3">
        <f>AVERAGE('6B'!$K160:$K190) + Calibration!$C$11</f>
        <v>401.52328226945389</v>
      </c>
      <c r="R17" s="3">
        <f>'6B'!L190</f>
        <v>706.36583880319142</v>
      </c>
      <c r="S17" s="3">
        <f>'6B'!M190</f>
        <v>621.18718884227019</v>
      </c>
      <c r="T17" s="3">
        <f t="shared" si="4"/>
        <v>1.726435982666304</v>
      </c>
    </row>
    <row r="18" spans="1:20" x14ac:dyDescent="0.25">
      <c r="A18" s="3">
        <f t="shared" si="0"/>
        <v>3.7500000000000022</v>
      </c>
      <c r="B18" s="3">
        <f>AVERAGE('3B'!$J17:$J47) + Calibration!$C$11</f>
        <v>404.51996322764035</v>
      </c>
      <c r="C18" s="2">
        <f>'3B'!K47</f>
        <v>584.17730807936721</v>
      </c>
      <c r="D18" s="2">
        <f>'3B'!L47</f>
        <v>637.72708346331206</v>
      </c>
      <c r="E18" s="3">
        <f t="shared" si="1"/>
        <v>1.017465895277595</v>
      </c>
      <c r="G18" s="3">
        <f>AVERAGE('4B'!$J17:$J47) + Calibration!$C$11</f>
        <v>397.20560220737985</v>
      </c>
      <c r="H18" s="3">
        <f>'4B'!K47</f>
        <v>647.75248308225491</v>
      </c>
      <c r="I18" s="3">
        <f>'4B'!L47</f>
        <v>630.57356775122219</v>
      </c>
      <c r="J18" s="3">
        <f t="shared" si="2"/>
        <v>1.4189395188309963</v>
      </c>
      <c r="L18" s="3">
        <f>AVERAGE('5B'!$J17:$J47) + Calibration!$C$11</f>
        <v>396.10176869382616</v>
      </c>
      <c r="M18" s="3">
        <f>'5B'!K47</f>
        <v>692.85210375694408</v>
      </c>
      <c r="N18" s="3">
        <f>'5B'!L47</f>
        <v>628.34070455436017</v>
      </c>
      <c r="O18" s="3">
        <f t="shared" si="3"/>
        <v>1.6806067438440124</v>
      </c>
      <c r="Q18" s="3">
        <f>AVERAGE('6B'!$K161:$K191) + Calibration!$C$11</f>
        <v>401.63087570314877</v>
      </c>
      <c r="R18" s="3">
        <f>'6B'!L191</f>
        <v>710.27880108440979</v>
      </c>
      <c r="S18" s="3">
        <f>'6B'!M191</f>
        <v>620.52557999089868</v>
      </c>
      <c r="T18" s="3">
        <f t="shared" si="4"/>
        <v>1.7479871918556773</v>
      </c>
    </row>
    <row r="19" spans="1:20" x14ac:dyDescent="0.25">
      <c r="A19" s="3">
        <f t="shared" si="0"/>
        <v>3.8333333333333357</v>
      </c>
      <c r="B19" s="3">
        <f>AVERAGE('3B'!$J18:$J48) + Calibration!$C$11</f>
        <v>404.44424992759633</v>
      </c>
      <c r="C19" s="2">
        <f>'3B'!K48</f>
        <v>601.36197606789233</v>
      </c>
      <c r="D19" s="2">
        <f>'3B'!L48</f>
        <v>637.47899306585339</v>
      </c>
      <c r="E19" s="3">
        <f t="shared" si="1"/>
        <v>1.1152178091506437</v>
      </c>
      <c r="G19" s="3">
        <f>AVERAGE('4B'!$J18:$J48) + Calibration!$C$11</f>
        <v>396.65767308242766</v>
      </c>
      <c r="H19" s="3">
        <f>'4B'!K48</f>
        <v>642.1049193852474</v>
      </c>
      <c r="I19" s="3">
        <f>'4B'!L48</f>
        <v>630.11874086918476</v>
      </c>
      <c r="J19" s="3">
        <f t="shared" si="2"/>
        <v>1.3900584048429925</v>
      </c>
      <c r="L19" s="3">
        <f>AVERAGE('5B'!$J18:$J48) + Calibration!$C$11</f>
        <v>395.75707220803912</v>
      </c>
      <c r="M19" s="3">
        <f>'5B'!K48</f>
        <v>698.98372613183301</v>
      </c>
      <c r="N19" s="3">
        <f>'5B'!L48</f>
        <v>626.31457370709904</v>
      </c>
      <c r="O19" s="3">
        <f t="shared" si="3"/>
        <v>1.7172845293980581</v>
      </c>
      <c r="Q19" s="3">
        <f>AVERAGE('6B'!$K162:$K192) + Calibration!$C$11</f>
        <v>401.43561434269088</v>
      </c>
      <c r="R19" s="3">
        <f>'6B'!L192</f>
        <v>708.34251796540252</v>
      </c>
      <c r="S19" s="3">
        <f>'6B'!M192</f>
        <v>620.73231234049933</v>
      </c>
      <c r="T19" s="3">
        <f t="shared" si="4"/>
        <v>1.7381271426396421</v>
      </c>
    </row>
    <row r="20" spans="1:20" x14ac:dyDescent="0.25">
      <c r="A20" s="3">
        <f t="shared" si="0"/>
        <v>3.9166666666666692</v>
      </c>
      <c r="B20" s="3">
        <f>AVERAGE('3B'!$J19:$J49) + Calibration!$C$11</f>
        <v>404.51996322764035</v>
      </c>
      <c r="C20" s="2">
        <f>'3B'!K49</f>
        <v>602.69316163580709</v>
      </c>
      <c r="D20" s="2">
        <f>'3B'!L49</f>
        <v>638.84351506174312</v>
      </c>
      <c r="E20" s="3">
        <f t="shared" si="1"/>
        <v>1.1223280122769315</v>
      </c>
      <c r="G20" s="3">
        <f>AVERAGE('4B'!$J19:$J49) + Calibration!$C$11</f>
        <v>396.23726190186676</v>
      </c>
      <c r="H20" s="3">
        <f>'4B'!K49</f>
        <v>651.90742629493275</v>
      </c>
      <c r="I20" s="3">
        <f>'4B'!L49</f>
        <v>628.1339184500481</v>
      </c>
      <c r="J20" s="3">
        <f t="shared" si="2"/>
        <v>1.4479545655350385</v>
      </c>
      <c r="L20" s="3">
        <f>AVERAGE('5B'!$J19:$J49) + Calibration!$C$11</f>
        <v>395.19718885486202</v>
      </c>
      <c r="M20" s="3">
        <f>'5B'!K49</f>
        <v>658.44246451769595</v>
      </c>
      <c r="N20" s="3">
        <f>'5B'!L49</f>
        <v>625.19809248893455</v>
      </c>
      <c r="O20" s="3">
        <f t="shared" si="3"/>
        <v>1.4908552183098129</v>
      </c>
      <c r="Q20" s="3">
        <f>AVERAGE('6B'!$K163:$K193) + Calibration!$C$11</f>
        <v>401.52129059544797</v>
      </c>
      <c r="R20" s="3">
        <f>'6B'!L193</f>
        <v>707.69707277858754</v>
      </c>
      <c r="S20" s="3">
        <f>'6B'!M193</f>
        <v>618.95427189069699</v>
      </c>
      <c r="T20" s="3">
        <f t="shared" si="4"/>
        <v>1.7339865319082257</v>
      </c>
    </row>
    <row r="21" spans="1:20" x14ac:dyDescent="0.25">
      <c r="A21" s="3">
        <f t="shared" si="0"/>
        <v>4.0000000000000027</v>
      </c>
      <c r="B21" s="3">
        <f>AVERAGE('3B'!$J20:$J50) + Calibration!$C$11</f>
        <v>404.46616591305155</v>
      </c>
      <c r="C21" s="2">
        <f>'3B'!K50</f>
        <v>610.31735608754434</v>
      </c>
      <c r="D21" s="2">
        <f>'3B'!L50</f>
        <v>639.05029703107732</v>
      </c>
      <c r="E21" s="3">
        <f t="shared" si="1"/>
        <v>1.1658113152997294</v>
      </c>
      <c r="G21" s="3">
        <f>AVERAGE('4B'!$J20:$J50) + Calibration!$C$11</f>
        <v>395.84872965947415</v>
      </c>
      <c r="H21" s="3">
        <f>'4B'!K50</f>
        <v>666.954081053751</v>
      </c>
      <c r="I21" s="3">
        <f>'4B'!L50</f>
        <v>626.56266410455771</v>
      </c>
      <c r="J21" s="3">
        <f t="shared" si="2"/>
        <v>1.5353697300746538</v>
      </c>
      <c r="L21" s="3">
        <f>AVERAGE('5B'!$J20:$J50) + Calibration!$C$11</f>
        <v>394.88636397748468</v>
      </c>
      <c r="M21" s="3">
        <f>'5B'!K50</f>
        <v>683.04959684725884</v>
      </c>
      <c r="N21" s="3">
        <f>'5B'!L50</f>
        <v>624.99135600435591</v>
      </c>
      <c r="O21" s="3">
        <f t="shared" si="3"/>
        <v>1.6319748127186722</v>
      </c>
      <c r="Q21" s="3">
        <f>AVERAGE('6B'!$K164:$K194) + Calibration!$C$11</f>
        <v>401.40373420903995</v>
      </c>
      <c r="R21" s="3">
        <f>'6B'!L194</f>
        <v>708.78623304151824</v>
      </c>
      <c r="S21" s="3">
        <f>'6B'!M194</f>
        <v>617.38301754520649</v>
      </c>
      <c r="T21" s="3">
        <f t="shared" si="4"/>
        <v>1.7408206139602516</v>
      </c>
    </row>
    <row r="22" spans="1:20" x14ac:dyDescent="0.25">
      <c r="A22" s="3">
        <f t="shared" si="0"/>
        <v>4.0833333333333357</v>
      </c>
      <c r="B22" s="3">
        <f>AVERAGE('3B'!$J21:$J51) + Calibration!$C$11</f>
        <v>404.61759271238674</v>
      </c>
      <c r="C22" s="2">
        <f>'3B'!K51</f>
        <v>621.8544644130186</v>
      </c>
      <c r="D22" s="2">
        <f>'3B'!L51</f>
        <v>638.59542466428434</v>
      </c>
      <c r="E22" s="3">
        <f t="shared" si="1"/>
        <v>1.2302926347631753</v>
      </c>
      <c r="G22" s="3">
        <f>AVERAGE('4B'!$J21:$J51) + Calibration!$C$11</f>
        <v>395.50403197820447</v>
      </c>
      <c r="H22" s="3">
        <f>'4B'!K51</f>
        <v>662.79913784107328</v>
      </c>
      <c r="I22" s="3">
        <f>'4B'!L51</f>
        <v>627.01748685161715</v>
      </c>
      <c r="J22" s="3">
        <f t="shared" si="2"/>
        <v>1.5137909024233762</v>
      </c>
      <c r="L22" s="3">
        <f>AVERAGE('5B'!$J21:$J51) + Calibration!$C$11</f>
        <v>394.65125259939839</v>
      </c>
      <c r="M22" s="3">
        <f>'5B'!K51</f>
        <v>682.64618099938446</v>
      </c>
      <c r="N22" s="3">
        <f>'5B'!L51</f>
        <v>625.9010552531862</v>
      </c>
      <c r="O22" s="3">
        <f t="shared" si="3"/>
        <v>1.6310216423477446</v>
      </c>
      <c r="Q22" s="3">
        <f>AVERAGE('6B'!$K165:$K195) + Calibration!$C$11</f>
        <v>401.33001238375488</v>
      </c>
      <c r="R22" s="3">
        <f>'6B'!L195</f>
        <v>713.54632221276984</v>
      </c>
      <c r="S22" s="3">
        <f>'6B'!M195</f>
        <v>617.38301754520649</v>
      </c>
      <c r="T22" s="3">
        <f t="shared" si="4"/>
        <v>1.7681962708656396</v>
      </c>
    </row>
    <row r="23" spans="1:20" x14ac:dyDescent="0.25">
      <c r="A23" s="3">
        <f t="shared" si="0"/>
        <v>4.1666666666666687</v>
      </c>
      <c r="B23" s="3">
        <f>AVERAGE('3B'!$J22:$J52) + Calibration!$C$11</f>
        <v>404.5757498252699</v>
      </c>
      <c r="C23" s="2">
        <f>'3B'!K52</f>
        <v>627.30029396536986</v>
      </c>
      <c r="D23" s="2">
        <f>'3B'!L52</f>
        <v>637.72708346331206</v>
      </c>
      <c r="E23" s="3">
        <f t="shared" si="1"/>
        <v>1.2613713505051993</v>
      </c>
      <c r="G23" s="3">
        <f>AVERAGE('4B'!$J22:$J52) + Calibration!$C$11</f>
        <v>395.5359121118554</v>
      </c>
      <c r="H23" s="3">
        <f>'4B'!K52</f>
        <v>655.17494742329279</v>
      </c>
      <c r="I23" s="3">
        <f>'4B'!L52</f>
        <v>629.66386850239189</v>
      </c>
      <c r="J23" s="3">
        <f t="shared" si="2"/>
        <v>1.4704317473365103</v>
      </c>
      <c r="L23" s="3">
        <f>AVERAGE('5B'!$J22:$J52) + Calibration!$C$11</f>
        <v>394.58749352757928</v>
      </c>
      <c r="M23" s="3">
        <f>'5B'!K52</f>
        <v>722.25966885952437</v>
      </c>
      <c r="N23" s="3">
        <f>'5B'!L52</f>
        <v>626.76939645415848</v>
      </c>
      <c r="O23" s="3">
        <f t="shared" si="3"/>
        <v>1.8557285453975136</v>
      </c>
      <c r="Q23" s="3">
        <f>AVERAGE('6B'!$K166:$K196) + Calibration!$C$11</f>
        <v>401.20050156987492</v>
      </c>
      <c r="R23" s="3">
        <f>'6B'!L196</f>
        <v>726.61634621685835</v>
      </c>
      <c r="S23" s="3">
        <f>'6B'!M196</f>
        <v>619.6158807420685</v>
      </c>
      <c r="T23" s="3">
        <f t="shared" si="4"/>
        <v>1.8429501114163618</v>
      </c>
    </row>
    <row r="24" spans="1:20" x14ac:dyDescent="0.25">
      <c r="A24" s="3">
        <f t="shared" si="0"/>
        <v>4.2500000000000018</v>
      </c>
      <c r="B24" s="3">
        <f>AVERAGE('3B'!$J23:$J53) + Calibration!$C$11</f>
        <v>404.50999907944481</v>
      </c>
      <c r="C24" s="2">
        <f>'3B'!K53</f>
        <v>646.01788166646577</v>
      </c>
      <c r="D24" s="2">
        <f>'3B'!L53</f>
        <v>643.51607717951242</v>
      </c>
      <c r="E24" s="3">
        <f t="shared" si="1"/>
        <v>1.3677483332273439</v>
      </c>
      <c r="G24" s="3">
        <f>AVERAGE('4B'!$J23:$J53) + Calibration!$C$11</f>
        <v>395.46219028657021</v>
      </c>
      <c r="H24" s="3">
        <f>'4B'!K53</f>
        <v>653.19831666856294</v>
      </c>
      <c r="I24" s="3">
        <f>'4B'!L53</f>
        <v>629.66386850239189</v>
      </c>
      <c r="J24" s="3">
        <f t="shared" si="2"/>
        <v>1.4596548712832265</v>
      </c>
      <c r="L24" s="3">
        <f>AVERAGE('5B'!$J23:$J53) + Calibration!$C$11</f>
        <v>394.56756921612993</v>
      </c>
      <c r="M24" s="3">
        <f>'5B'!K53</f>
        <v>705.92212776103258</v>
      </c>
      <c r="N24" s="3">
        <f>'5B'!L53</f>
        <v>623.66814243659087</v>
      </c>
      <c r="O24" s="3">
        <f t="shared" si="3"/>
        <v>1.7633158550801367</v>
      </c>
      <c r="Q24" s="3">
        <f>AVERAGE('6B'!$K167:$K197) + Calibration!$C$11</f>
        <v>401.19053881640895</v>
      </c>
      <c r="R24" s="3">
        <f>'6B'!L197</f>
        <v>720.76710081663271</v>
      </c>
      <c r="S24" s="3">
        <f>'6B'!M197</f>
        <v>620.07075310886137</v>
      </c>
      <c r="T24" s="3">
        <f t="shared" si="4"/>
        <v>1.8098800972131148</v>
      </c>
    </row>
    <row r="25" spans="1:20" x14ac:dyDescent="0.25">
      <c r="A25" s="3">
        <f t="shared" si="0"/>
        <v>4.3333333333333348</v>
      </c>
      <c r="B25" s="3">
        <f>AVERAGE('3B'!$J24:$J54) + Calibration!$C$11</f>
        <v>404.42432282668773</v>
      </c>
      <c r="C25" s="2">
        <f>'3B'!K54</f>
        <v>618.78867742931482</v>
      </c>
      <c r="D25" s="2">
        <f>'3B'!L54</f>
        <v>645.54220389179591</v>
      </c>
      <c r="E25" s="3">
        <f t="shared" si="1"/>
        <v>1.2140245095538567</v>
      </c>
      <c r="G25" s="3">
        <f>AVERAGE('4B'!$J24:$J54) + Calibration!$C$11</f>
        <v>395.3545968528752</v>
      </c>
      <c r="H25" s="3">
        <f>'4B'!K54</f>
        <v>649.72911383698465</v>
      </c>
      <c r="I25" s="3">
        <f>'4B'!L54</f>
        <v>632.59969859848331</v>
      </c>
      <c r="J25" s="3">
        <f t="shared" si="2"/>
        <v>1.4406168357472247</v>
      </c>
      <c r="L25" s="3">
        <f>AVERAGE('5B'!$J24:$J54) + Calibration!$C$11</f>
        <v>394.33046496855502</v>
      </c>
      <c r="M25" s="3">
        <f>'5B'!K54</f>
        <v>670.62501399602866</v>
      </c>
      <c r="N25" s="3">
        <f>'5B'!L54</f>
        <v>623.21331555455356</v>
      </c>
      <c r="O25" s="3">
        <f t="shared" si="3"/>
        <v>1.5647580727554968</v>
      </c>
      <c r="Q25" s="3">
        <f>AVERAGE('6B'!$K168:$K198) + Calibration!$C$11</f>
        <v>401.34196681122671</v>
      </c>
      <c r="R25" s="3">
        <f>'6B'!L198</f>
        <v>718.99215176512109</v>
      </c>
      <c r="S25" s="3">
        <f>'6B'!M198</f>
        <v>620.52557999089868</v>
      </c>
      <c r="T25" s="3">
        <f t="shared" si="4"/>
        <v>1.7989703125466243</v>
      </c>
    </row>
    <row r="26" spans="1:20" x14ac:dyDescent="0.25">
      <c r="A26" s="3">
        <f t="shared" si="0"/>
        <v>4.4166666666666679</v>
      </c>
      <c r="B26" s="3">
        <f>AVERAGE('3B'!$J25:$J55) + Calibration!$C$11</f>
        <v>404.15533844546201</v>
      </c>
      <c r="C26" s="2">
        <f>'3B'!K55</f>
        <v>595.27070132872598</v>
      </c>
      <c r="D26" s="2">
        <f>'3B'!L55</f>
        <v>646.41054509276807</v>
      </c>
      <c r="E26" s="3">
        <f t="shared" si="1"/>
        <v>1.0823568830865615</v>
      </c>
      <c r="G26" s="3">
        <f>AVERAGE('4B'!$J25:$J55) + Calibration!$C$11</f>
        <v>395.37651403381307</v>
      </c>
      <c r="H26" s="3">
        <f>'4B'!K55</f>
        <v>669.33412765635512</v>
      </c>
      <c r="I26" s="3">
        <f>'4B'!L55</f>
        <v>629.66386850239189</v>
      </c>
      <c r="J26" s="3">
        <f t="shared" si="2"/>
        <v>1.5515231444760713</v>
      </c>
      <c r="L26" s="3">
        <f>AVERAGE('5B'!$J25:$J55) + Calibration!$C$11</f>
        <v>394.34042792126803</v>
      </c>
      <c r="M26" s="3">
        <f>'5B'!K55</f>
        <v>667.80125635126558</v>
      </c>
      <c r="N26" s="3">
        <f>'5B'!L55</f>
        <v>622.55171083815981</v>
      </c>
      <c r="O26" s="3">
        <f t="shared" si="3"/>
        <v>1.5487096664570674</v>
      </c>
      <c r="Q26" s="3">
        <f>AVERAGE('6B'!$K169:$K199) + Calibration!$C$11</f>
        <v>401.2662533119356</v>
      </c>
      <c r="R26" s="3">
        <f>'6B'!L199</f>
        <v>728.14921348799123</v>
      </c>
      <c r="S26" s="3">
        <f>'6B'!M199</f>
        <v>620.73231234049933</v>
      </c>
      <c r="T26" s="3">
        <f t="shared" si="4"/>
        <v>1.8512589284953131</v>
      </c>
    </row>
    <row r="27" spans="1:20" x14ac:dyDescent="0.25">
      <c r="A27" s="3">
        <f t="shared" si="0"/>
        <v>4.5000000000000009</v>
      </c>
      <c r="B27" s="3">
        <f>AVERAGE('3B'!$J26:$J56) + Calibration!$C$11</f>
        <v>404.00590192540318</v>
      </c>
      <c r="C27" s="2">
        <f>'3B'!K56</f>
        <v>594.38322680297006</v>
      </c>
      <c r="D27" s="2">
        <f>'3B'!L56</f>
        <v>645.9970307738331</v>
      </c>
      <c r="E27" s="3">
        <f t="shared" si="1"/>
        <v>1.0781771012867403</v>
      </c>
      <c r="G27" s="3">
        <f>AVERAGE('4B'!$J26:$J56) + Calibration!$C$11</f>
        <v>395.22508603899536</v>
      </c>
      <c r="H27" s="3">
        <f>'4B'!K56</f>
        <v>668.0432856902064</v>
      </c>
      <c r="I27" s="3">
        <f>'4B'!L56</f>
        <v>629.25039966821259</v>
      </c>
      <c r="J27" s="3">
        <f t="shared" si="2"/>
        <v>1.5450702223459525</v>
      </c>
      <c r="L27" s="3">
        <f>AVERAGE('5B'!$J26:$J56) + Calibration!$C$11</f>
        <v>394.11328662640636</v>
      </c>
      <c r="M27" s="3">
        <f>'5B'!K56</f>
        <v>740.13008126310569</v>
      </c>
      <c r="N27" s="3">
        <f>'5B'!L56</f>
        <v>628.34070455436017</v>
      </c>
      <c r="O27" s="3">
        <f t="shared" si="3"/>
        <v>1.9596208995890045</v>
      </c>
      <c r="Q27" s="3">
        <f>AVERAGE('6B'!$K170:$K200) + Calibration!$C$11</f>
        <v>401.54719092515069</v>
      </c>
      <c r="R27" s="3">
        <f>'6B'!L200</f>
        <v>767.35928953421353</v>
      </c>
      <c r="S27" s="3">
        <f>'6B'!M200</f>
        <v>621.43527923972886</v>
      </c>
      <c r="T27" s="3">
        <f t="shared" si="4"/>
        <v>2.0717290168227063</v>
      </c>
    </row>
    <row r="28" spans="1:20" x14ac:dyDescent="0.25">
      <c r="A28" s="3">
        <f t="shared" si="0"/>
        <v>4.5833333333333339</v>
      </c>
      <c r="B28" s="3">
        <f>AVERAGE('3B'!$J27:$J57) + Calibration!$C$11</f>
        <v>403.79071485876625</v>
      </c>
      <c r="C28" s="2">
        <f>'3B'!K57</f>
        <v>601.60400540683304</v>
      </c>
      <c r="D28" s="2">
        <f>'3B'!L57</f>
        <v>646.86537197480538</v>
      </c>
      <c r="E28" s="3">
        <f t="shared" si="1"/>
        <v>1.1202897211433502</v>
      </c>
      <c r="G28" s="3">
        <f>AVERAGE('4B'!$J27:$J57) + Calibration!$C$11</f>
        <v>395.43031015291922</v>
      </c>
      <c r="H28" s="3">
        <f>'4B'!K57</f>
        <v>677.60376326095081</v>
      </c>
      <c r="I28" s="3">
        <f>'4B'!L57</f>
        <v>634.83261141507876</v>
      </c>
      <c r="J28" s="3">
        <f t="shared" si="2"/>
        <v>1.5980524777714047</v>
      </c>
      <c r="L28" s="3">
        <f>AVERAGE('5B'!$J27:$J57) + Calibration!$C$11</f>
        <v>394.02761037364922</v>
      </c>
      <c r="M28" s="3">
        <f>'5B'!K57</f>
        <v>770.18304717897649</v>
      </c>
      <c r="N28" s="3">
        <f>'5B'!L57</f>
        <v>626.76939645415848</v>
      </c>
      <c r="O28" s="3">
        <f t="shared" si="3"/>
        <v>2.130307161048909</v>
      </c>
      <c r="Q28" s="3">
        <f>AVERAGE('6B'!$K171:$K201) + Calibration!$C$11</f>
        <v>401.76237799178756</v>
      </c>
      <c r="R28" s="3">
        <f>'6B'!L201</f>
        <v>774.98348398595078</v>
      </c>
      <c r="S28" s="3">
        <f>'6B'!M201</f>
        <v>618.08593068972471</v>
      </c>
      <c r="T28" s="3">
        <f t="shared" si="4"/>
        <v>2.113688961952815</v>
      </c>
    </row>
    <row r="29" spans="1:20" x14ac:dyDescent="0.25">
      <c r="A29" s="3">
        <f t="shared" si="0"/>
        <v>4.666666666666667</v>
      </c>
      <c r="B29" s="3">
        <f>AVERAGE('3B'!$J28:$J58) + Calibration!$C$11</f>
        <v>403.54364785772555</v>
      </c>
      <c r="C29" s="2">
        <f>'3B'!K58</f>
        <v>601.60400540683304</v>
      </c>
      <c r="D29" s="2">
        <f>'3B'!L58</f>
        <v>645.54220389179591</v>
      </c>
      <c r="E29" s="3">
        <f t="shared" si="1"/>
        <v>1.1216889528174847</v>
      </c>
      <c r="G29" s="3">
        <f>AVERAGE('4B'!$J28:$J58) + Calibration!$C$11</f>
        <v>395.50403197820441</v>
      </c>
      <c r="H29" s="3">
        <f>'4B'!K58</f>
        <v>660.62077697564393</v>
      </c>
      <c r="I29" s="3">
        <f>'4B'!L58</f>
        <v>634.58452101761998</v>
      </c>
      <c r="J29" s="3">
        <f t="shared" si="2"/>
        <v>1.501454040326194</v>
      </c>
      <c r="L29" s="3">
        <f>AVERAGE('5B'!$J28:$J58) + Calibration!$C$11</f>
        <v>394.14715823481612</v>
      </c>
      <c r="M29" s="3">
        <f>'5B'!K58</f>
        <v>717.05586864611382</v>
      </c>
      <c r="N29" s="3">
        <f>'5B'!L58</f>
        <v>625.44618288639333</v>
      </c>
      <c r="O29" s="3">
        <f t="shared" si="3"/>
        <v>1.8287512843002292</v>
      </c>
      <c r="Q29" s="3">
        <f>AVERAGE('6B'!$K172:$K202) + Calibration!$C$11</f>
        <v>402.01143666683424</v>
      </c>
      <c r="R29" s="3">
        <f>'6B'!L202</f>
        <v>773.45056427337977</v>
      </c>
      <c r="S29" s="3">
        <f>'6B'!M202</f>
        <v>617.17623557587228</v>
      </c>
      <c r="T29" s="3">
        <f t="shared" si="4"/>
        <v>2.1035969602201878</v>
      </c>
    </row>
    <row r="30" spans="1:20" x14ac:dyDescent="0.25">
      <c r="A30" s="3">
        <f t="shared" si="0"/>
        <v>4.75</v>
      </c>
      <c r="B30" s="3">
        <f>AVERAGE('3B'!$J29:$J59) + Calibration!$C$11</f>
        <v>403.55361081043856</v>
      </c>
      <c r="C30" s="2">
        <f>'3B'!K59</f>
        <v>603.09657748368136</v>
      </c>
      <c r="D30" s="2">
        <f>'3B'!L59</f>
        <v>643.30929107520035</v>
      </c>
      <c r="E30" s="3">
        <f t="shared" si="1"/>
        <v>1.1300855158474017</v>
      </c>
      <c r="G30" s="3">
        <f>AVERAGE('4B'!$J29:$J59) + Calibration!$C$11</f>
        <v>395.88060859764238</v>
      </c>
      <c r="H30" s="3">
        <f>'4B'!K59</f>
        <v>652.99663093138793</v>
      </c>
      <c r="I30" s="3">
        <f>'4B'!L59</f>
        <v>634.83261141507876</v>
      </c>
      <c r="J30" s="3">
        <f t="shared" si="2"/>
        <v>1.4561429930400307</v>
      </c>
      <c r="L30" s="3">
        <f>AVERAGE('5B'!$J29:$J59) + Calibration!$C$11</f>
        <v>394.14715823481606</v>
      </c>
      <c r="M30" s="3">
        <f>'5B'!K59</f>
        <v>678.28950767600713</v>
      </c>
      <c r="N30" s="3">
        <f>'5B'!L59</f>
        <v>627.01748685161715</v>
      </c>
      <c r="O30" s="3">
        <f t="shared" si="3"/>
        <v>1.6092030648625153</v>
      </c>
      <c r="Q30" s="3">
        <f>AVERAGE('6B'!$K173:$K203) + Calibration!$C$11</f>
        <v>402.23857816094312</v>
      </c>
      <c r="R30" s="3">
        <f>'6B'!L203</f>
        <v>728.79465867480633</v>
      </c>
      <c r="S30" s="3">
        <f>'6B'!M203</f>
        <v>617.38301754520649</v>
      </c>
      <c r="T30" s="3">
        <f t="shared" si="4"/>
        <v>1.8494076882445172</v>
      </c>
    </row>
    <row r="31" spans="1:20" x14ac:dyDescent="0.25">
      <c r="A31" s="3">
        <f t="shared" si="0"/>
        <v>4.833333333333333</v>
      </c>
      <c r="B31" s="3">
        <f>AVERAGE('3B'!$J30:$J60) + Calibration!$C$11</f>
        <v>403.45598013020958</v>
      </c>
      <c r="C31" s="2">
        <f>'3B'!K60</f>
        <v>597.65074793133022</v>
      </c>
      <c r="D31" s="2">
        <f>'3B'!L60</f>
        <v>639.9599962799075</v>
      </c>
      <c r="E31" s="3">
        <f t="shared" si="1"/>
        <v>1.0997966904278931</v>
      </c>
      <c r="G31" s="3">
        <f>AVERAGE('4B'!$J30:$J60) + Calibration!$C$11</f>
        <v>396.13962883067245</v>
      </c>
      <c r="H31" s="3">
        <f>'4B'!K60</f>
        <v>659.08790970451116</v>
      </c>
      <c r="I31" s="3">
        <f>'4B'!L60</f>
        <v>634.83261141507876</v>
      </c>
      <c r="J31" s="3">
        <f t="shared" si="2"/>
        <v>1.4891732271330693</v>
      </c>
      <c r="L31" s="3">
        <f>AVERAGE('5B'!$J30:$J60) + Calibration!$C$11</f>
        <v>394.02960324313773</v>
      </c>
      <c r="M31" s="3">
        <f>'5B'!K60</f>
        <v>671.71417022500259</v>
      </c>
      <c r="N31" s="3">
        <f>'5B'!L60</f>
        <v>628.34070455436017</v>
      </c>
      <c r="O31" s="3">
        <f t="shared" si="3"/>
        <v>1.5726302577952114</v>
      </c>
      <c r="Q31" s="3">
        <f>AVERAGE('6B'!$K174:$K204) + Calibration!$C$11</f>
        <v>402.26049534188098</v>
      </c>
      <c r="R31" s="3">
        <f>'6B'!L204</f>
        <v>716.81379089969175</v>
      </c>
      <c r="S31" s="3">
        <f>'6B'!M204</f>
        <v>617.17623557587228</v>
      </c>
      <c r="T31" s="3">
        <f t="shared" si="4"/>
        <v>1.7814314841476939</v>
      </c>
    </row>
    <row r="32" spans="1:20" x14ac:dyDescent="0.25">
      <c r="A32" s="3">
        <f t="shared" si="0"/>
        <v>4.9166666666666661</v>
      </c>
      <c r="B32" s="3">
        <f>AVERAGE('3B'!$J31:$J61) + Calibration!$C$11</f>
        <v>403.2407930635726</v>
      </c>
      <c r="C32" s="2">
        <f>'3B'!K61</f>
        <v>587.0010657241304</v>
      </c>
      <c r="D32" s="2">
        <f>'3B'!L61</f>
        <v>636.81738421448188</v>
      </c>
      <c r="E32" s="3">
        <f t="shared" si="1"/>
        <v>1.0407022907598773</v>
      </c>
      <c r="G32" s="3">
        <f>AVERAGE('4B'!$J31:$J61) + Calibration!$C$11</f>
        <v>396.57000276469927</v>
      </c>
      <c r="H32" s="3">
        <f>'4B'!K61</f>
        <v>651.70574459171451</v>
      </c>
      <c r="I32" s="3">
        <f>'4B'!L61</f>
        <v>633.7161798166477</v>
      </c>
      <c r="J32" s="3">
        <f t="shared" si="2"/>
        <v>1.4449279331695644</v>
      </c>
      <c r="L32" s="3">
        <f>AVERAGE('5B'!$J31:$J61) + Calibration!$C$11</f>
        <v>393.85825073762379</v>
      </c>
      <c r="M32" s="3">
        <f>'5B'!K61</f>
        <v>734.03880652393946</v>
      </c>
      <c r="N32" s="3">
        <f>'5B'!L61</f>
        <v>627.01748685161715</v>
      </c>
      <c r="O32" s="3">
        <f t="shared" si="3"/>
        <v>1.9265681235287753</v>
      </c>
      <c r="Q32" s="3">
        <f>AVERAGE('6B'!$K175:$K205) + Calibration!$C$11</f>
        <v>402.75661982248585</v>
      </c>
      <c r="R32" s="3">
        <f>'6B'!L205</f>
        <v>695.27249396131413</v>
      </c>
      <c r="S32" s="3">
        <f>'6B'!M205</f>
        <v>617.38301754520649</v>
      </c>
      <c r="T32" s="3">
        <f t="shared" si="4"/>
        <v>1.6566254277508345</v>
      </c>
    </row>
    <row r="33" spans="1:20" x14ac:dyDescent="0.25">
      <c r="A33" s="3">
        <f t="shared" si="0"/>
        <v>4.9999999999999991</v>
      </c>
      <c r="B33" s="3">
        <f>AVERAGE('3B'!$J32:$J62) + Calibration!$C$11</f>
        <v>403.23083031010668</v>
      </c>
      <c r="C33" s="2">
        <f>'3B'!K62</f>
        <v>576.95652947550445</v>
      </c>
      <c r="D33" s="2">
        <f>'3B'!L62</f>
        <v>635.94904301350959</v>
      </c>
      <c r="E33" s="3">
        <f t="shared" si="1"/>
        <v>0.98387279506957803</v>
      </c>
      <c r="G33" s="3">
        <f>AVERAGE('4B'!$J32:$J62) + Calibration!$C$11</f>
        <v>396.84894850466122</v>
      </c>
      <c r="H33" s="3">
        <f>'4B'!K62</f>
        <v>672.39996304754038</v>
      </c>
      <c r="I33" s="3">
        <f>'4B'!L62</f>
        <v>631.68999934965302</v>
      </c>
      <c r="J33" s="3">
        <f t="shared" si="2"/>
        <v>1.5605471623657099</v>
      </c>
      <c r="L33" s="3">
        <f>AVERAGE('5B'!$J32:$J62) + Calibration!$C$11</f>
        <v>393.84629631015184</v>
      </c>
      <c r="M33" s="3">
        <f>'5B'!K62</f>
        <v>690.67378726503932</v>
      </c>
      <c r="N33" s="3">
        <f>'5B'!L62</f>
        <v>625.65296485572753</v>
      </c>
      <c r="O33" s="3">
        <f t="shared" si="3"/>
        <v>1.6810437061544599</v>
      </c>
      <c r="Q33" s="3">
        <f>AVERAGE('6B'!$K176:$K206) + Calibration!$C$11</f>
        <v>403.19695650997863</v>
      </c>
      <c r="R33" s="3">
        <f>'6B'!L206</f>
        <v>703.34039945521022</v>
      </c>
      <c r="S33" s="3">
        <f>'6B'!M206</f>
        <v>620.07075310886137</v>
      </c>
      <c r="T33" s="3">
        <f t="shared" si="4"/>
        <v>1.6998231669292891</v>
      </c>
    </row>
    <row r="34" spans="1:20" x14ac:dyDescent="0.25">
      <c r="A34" s="3">
        <f t="shared" si="0"/>
        <v>5.0833333333333321</v>
      </c>
      <c r="B34" s="3">
        <f>AVERAGE('3B'!$J33:$J63) + Calibration!$C$11</f>
        <v>403.30654361015064</v>
      </c>
      <c r="C34" s="2">
        <f>'3B'!K63</f>
        <v>587.20279583482977</v>
      </c>
      <c r="D34" s="2">
        <f>'3B'!L63</f>
        <v>637.27225658127486</v>
      </c>
      <c r="E34" s="3">
        <f t="shared" si="1"/>
        <v>1.04147239325172</v>
      </c>
      <c r="G34" s="3">
        <f>AVERAGE('4B'!$J33:$J63) + Calibration!$C$11</f>
        <v>397.11793169040436</v>
      </c>
      <c r="H34" s="3">
        <f>'4B'!K63</f>
        <v>647.99451242119562</v>
      </c>
      <c r="I34" s="3">
        <f>'4B'!L63</f>
        <v>633.46803979945548</v>
      </c>
      <c r="J34" s="3">
        <f t="shared" si="2"/>
        <v>1.4208067308804091</v>
      </c>
      <c r="L34" s="3">
        <f>AVERAGE('5B'!$J33:$J63) + Calibration!$C$11</f>
        <v>393.55539614271788</v>
      </c>
      <c r="M34" s="3">
        <f>'5B'!K63</f>
        <v>684.8245418648138</v>
      </c>
      <c r="N34" s="3">
        <f>'5B'!L63</f>
        <v>625.19809248893455</v>
      </c>
      <c r="O34" s="3">
        <f t="shared" si="3"/>
        <v>1.6495647442828387</v>
      </c>
      <c r="Q34" s="3">
        <f>AVERAGE('6B'!$K177:$K207) + Calibration!$C$11</f>
        <v>403.43206908354762</v>
      </c>
      <c r="R34" s="3">
        <f>'6B'!L207</f>
        <v>707.01128399000652</v>
      </c>
      <c r="S34" s="3">
        <f>'6B'!M207</f>
        <v>616.72140869383497</v>
      </c>
      <c r="T34" s="3">
        <f t="shared" si="4"/>
        <v>1.719281212451363</v>
      </c>
    </row>
    <row r="35" spans="1:20" x14ac:dyDescent="0.25">
      <c r="A35" s="3">
        <f t="shared" si="0"/>
        <v>5.1666666666666652</v>
      </c>
      <c r="B35" s="3">
        <f>AVERAGE('3B'!$J34:$J64) + Calibration!$C$11</f>
        <v>403.16707004280482</v>
      </c>
      <c r="C35" s="2">
        <f>'3B'!K64</f>
        <v>586.55735064801468</v>
      </c>
      <c r="D35" s="2">
        <f>'3B'!L64</f>
        <v>640.16672862950827</v>
      </c>
      <c r="E35" s="3">
        <f t="shared" si="1"/>
        <v>1.038606889104293</v>
      </c>
      <c r="G35" s="3">
        <f>AVERAGE('4B'!$J34:$J64) + Calibration!$C$11</f>
        <v>397.37695192343443</v>
      </c>
      <c r="H35" s="3">
        <f>'4B'!K64</f>
        <v>659.9753801963102</v>
      </c>
      <c r="I35" s="3">
        <f>'4B'!L64</f>
        <v>632.59969859848331</v>
      </c>
      <c r="J35" s="3">
        <f t="shared" si="2"/>
        <v>1.4871918826456076</v>
      </c>
      <c r="L35" s="3">
        <f>AVERAGE('5B'!$J34:$J64) + Calibration!$C$11</f>
        <v>393.12502220869118</v>
      </c>
      <c r="M35" s="3">
        <f>'5B'!K64</f>
        <v>729.88381490378026</v>
      </c>
      <c r="N35" s="3">
        <f>'5B'!L64</f>
        <v>622.75844318776058</v>
      </c>
      <c r="O35" s="3">
        <f t="shared" si="3"/>
        <v>1.9071894154112974</v>
      </c>
      <c r="Q35" s="3">
        <f>AVERAGE('6B'!$K178:$K208) + Calibration!$C$11</f>
        <v>403.87439744504616</v>
      </c>
      <c r="R35" s="3">
        <f>'6B'!L208</f>
        <v>689.8266603750061</v>
      </c>
      <c r="S35" s="3">
        <f>'6B'!M208</f>
        <v>615.60497709540414</v>
      </c>
      <c r="T35" s="3">
        <f t="shared" si="4"/>
        <v>1.6194532733900044</v>
      </c>
    </row>
    <row r="36" spans="1:20" x14ac:dyDescent="0.25">
      <c r="A36" s="3">
        <f t="shared" ref="A36:A68" si="5">1/12+A35</f>
        <v>5.2499999999999982</v>
      </c>
      <c r="B36" s="3">
        <f>AVERAGE('3B'!$J35:$J65) + Calibration!$C$11</f>
        <v>403.26470072303357</v>
      </c>
      <c r="C36" s="2">
        <f>'3B'!K65</f>
        <v>602.69316163580709</v>
      </c>
      <c r="D36" s="2">
        <f>'3B'!L65</f>
        <v>639.7118562627154</v>
      </c>
      <c r="E36" s="3">
        <f t="shared" si="1"/>
        <v>1.1294370274363852</v>
      </c>
      <c r="G36" s="3">
        <f>AVERAGE('4B'!$J35:$J65) + Calibration!$C$11</f>
        <v>397.51642549078025</v>
      </c>
      <c r="H36" s="3">
        <f>'4B'!K65</f>
        <v>637.54656435865206</v>
      </c>
      <c r="I36" s="3">
        <f>'4B'!L65</f>
        <v>628.79552730141972</v>
      </c>
      <c r="J36" s="3">
        <f t="shared" si="2"/>
        <v>1.3593793247827639</v>
      </c>
      <c r="L36" s="3">
        <f>AVERAGE('5B'!$J35:$J65) + Calibration!$C$11</f>
        <v>393.01742877499618</v>
      </c>
      <c r="M36" s="3">
        <f>'5B'!K65</f>
        <v>744.48675862043979</v>
      </c>
      <c r="N36" s="3">
        <f>'5B'!L65</f>
        <v>621.84879355866383</v>
      </c>
      <c r="O36" s="3">
        <f t="shared" si="3"/>
        <v>1.9905006202164925</v>
      </c>
      <c r="Q36" s="3">
        <f>AVERAGE('6B'!$K179:$K209) + Calibration!$C$11</f>
        <v>404.26292968743888</v>
      </c>
      <c r="R36" s="3">
        <f>'6B'!L209</f>
        <v>704.42955568418427</v>
      </c>
      <c r="S36" s="3">
        <f>'6B'!M209</f>
        <v>615.15010472861104</v>
      </c>
      <c r="T36" s="3">
        <f t="shared" si="4"/>
        <v>1.6999544611120192</v>
      </c>
    </row>
    <row r="37" spans="1:20" x14ac:dyDescent="0.25">
      <c r="A37" s="3">
        <f t="shared" si="5"/>
        <v>5.3333333333333313</v>
      </c>
      <c r="B37" s="3">
        <f>AVERAGE('3B'!$J36:$J66) + Calibration!$C$11</f>
        <v>403.39421153691353</v>
      </c>
      <c r="C37" s="2">
        <f>'3B'!K66</f>
        <v>586.35566894479666</v>
      </c>
      <c r="D37" s="2">
        <f>'3B'!L66</f>
        <v>640.62155551154558</v>
      </c>
      <c r="E37" s="3">
        <f t="shared" si="1"/>
        <v>1.0361783049640569</v>
      </c>
      <c r="G37" s="3">
        <f>AVERAGE('4B'!$J36:$J66) + Calibration!$C$11</f>
        <v>397.42875776326423</v>
      </c>
      <c r="H37" s="3">
        <f>'4B'!K66</f>
        <v>628.83321367794088</v>
      </c>
      <c r="I37" s="3">
        <f>'4B'!L66</f>
        <v>628.79552730141972</v>
      </c>
      <c r="J37" s="3">
        <f t="shared" si="2"/>
        <v>1.3105288965656676</v>
      </c>
      <c r="L37" s="3">
        <f>AVERAGE('5B'!$J36:$J66) + Calibration!$C$11</f>
        <v>392.89787951909966</v>
      </c>
      <c r="M37" s="3">
        <f>'5B'!K66</f>
        <v>750.82006269854685</v>
      </c>
      <c r="N37" s="3">
        <f>'5B'!L66</f>
        <v>623.21331555455356</v>
      </c>
      <c r="O37" s="3">
        <f t="shared" si="3"/>
        <v>2.0270455118266608</v>
      </c>
      <c r="Q37" s="3">
        <f>AVERAGE('6B'!$K180:$K210) + Calibration!$C$11</f>
        <v>404.62954454964643</v>
      </c>
      <c r="R37" s="3">
        <f>'6B'!L210</f>
        <v>739.6863218134655</v>
      </c>
      <c r="S37" s="3">
        <f>'6B'!M210</f>
        <v>614.94336824403251</v>
      </c>
      <c r="T37" s="3">
        <f t="shared" si="4"/>
        <v>1.897550273432534</v>
      </c>
    </row>
    <row r="38" spans="1:20" x14ac:dyDescent="0.25">
      <c r="A38" s="3">
        <f t="shared" si="5"/>
        <v>5.4166666666666643</v>
      </c>
      <c r="B38" s="3">
        <f>AVERAGE('3B'!$J37:$J67) + Calibration!$C$11</f>
        <v>403.26470072303357</v>
      </c>
      <c r="C38" s="2">
        <f>'3B'!K67</f>
        <v>585.91190546119958</v>
      </c>
      <c r="D38" s="2">
        <f>'3B'!L67</f>
        <v>638.59542466428434</v>
      </c>
      <c r="E38" s="3">
        <f t="shared" si="1"/>
        <v>1.0343985760350727</v>
      </c>
      <c r="G38" s="3">
        <f>AVERAGE('4B'!$J37:$J67) + Calibration!$C$11</f>
        <v>397.38492320214147</v>
      </c>
      <c r="H38" s="3">
        <f>'4B'!K67</f>
        <v>645.17075477643266</v>
      </c>
      <c r="I38" s="3">
        <f>'4B'!L67</f>
        <v>628.54743690396094</v>
      </c>
      <c r="J38" s="3">
        <f t="shared" si="2"/>
        <v>1.4033026769259649</v>
      </c>
      <c r="L38" s="3">
        <f>AVERAGE('5B'!$J37:$J67) + Calibration!$C$11</f>
        <v>392.67073822423788</v>
      </c>
      <c r="M38" s="3">
        <f>'5B'!K67</f>
        <v>742.95383890786877</v>
      </c>
      <c r="N38" s="3">
        <f>'5B'!L67</f>
        <v>625.44618288639333</v>
      </c>
      <c r="O38" s="3">
        <f t="shared" si="3"/>
        <v>1.9837825663728033</v>
      </c>
      <c r="Q38" s="3">
        <f>AVERAGE('6B'!$K181:$K211) + Calibration!$C$11</f>
        <v>405.05991828442603</v>
      </c>
      <c r="R38" s="3">
        <f>'6B'!L211</f>
        <v>715.07918948390272</v>
      </c>
      <c r="S38" s="3">
        <f>'6B'!M211</f>
        <v>617.38301754520649</v>
      </c>
      <c r="T38" s="3">
        <f t="shared" si="4"/>
        <v>1.7557536296922018</v>
      </c>
    </row>
    <row r="39" spans="1:20" x14ac:dyDescent="0.25">
      <c r="A39" s="3">
        <f t="shared" si="5"/>
        <v>5.4999999999999973</v>
      </c>
      <c r="B39" s="3">
        <f>AVERAGE('3B'!$J38:$J68) + Calibration!$C$11</f>
        <v>403.11327272821586</v>
      </c>
      <c r="C39" s="2">
        <f>'3B'!K68</f>
        <v>590.26858281853367</v>
      </c>
      <c r="D39" s="2">
        <f>'3B'!L68</f>
        <v>637.93381581291294</v>
      </c>
      <c r="E39" s="3">
        <f t="shared" si="1"/>
        <v>1.0599296415860993</v>
      </c>
      <c r="G39" s="3">
        <f>AVERAGE('4B'!$J38:$J68) + Calibration!$C$11</f>
        <v>397.59014731606544</v>
      </c>
      <c r="H39" s="3">
        <f>'4B'!K68</f>
        <v>647.75248308225491</v>
      </c>
      <c r="I39" s="3">
        <f>'4B'!L68</f>
        <v>627.01748685161715</v>
      </c>
      <c r="J39" s="3">
        <f t="shared" si="2"/>
        <v>1.4167616978596003</v>
      </c>
      <c r="L39" s="3">
        <f>AVERAGE('5B'!$J38:$J68) + Calibration!$C$11</f>
        <v>392.65081391278858</v>
      </c>
      <c r="M39" s="3">
        <f>'5B'!K68</f>
        <v>690.67378726503932</v>
      </c>
      <c r="N39" s="3">
        <f>'5B'!L68</f>
        <v>623.21331555455356</v>
      </c>
      <c r="O39" s="3">
        <f t="shared" si="3"/>
        <v>1.6878141644884941</v>
      </c>
      <c r="Q39" s="3">
        <f>AVERAGE('6B'!$K182:$K212) + Calibration!$C$11</f>
        <v>405.19939065628921</v>
      </c>
      <c r="R39" s="3">
        <f>'6B'!L212</f>
        <v>735.12796275291339</v>
      </c>
      <c r="S39" s="3">
        <f>'6B'!M212</f>
        <v>618.08593068972471</v>
      </c>
      <c r="T39" s="3">
        <f t="shared" si="4"/>
        <v>1.8685073536125099</v>
      </c>
    </row>
    <row r="40" spans="1:20" x14ac:dyDescent="0.25">
      <c r="A40" s="3">
        <f t="shared" si="5"/>
        <v>5.5833333333333304</v>
      </c>
      <c r="B40" s="3">
        <f>AVERAGE('3B'!$J39:$J69) + Calibration!$C$11</f>
        <v>402.86620692265757</v>
      </c>
      <c r="C40" s="2">
        <f>'3B'!K69</f>
        <v>581.7569138410405</v>
      </c>
      <c r="D40" s="2">
        <f>'3B'!L69</f>
        <v>638.38868817970581</v>
      </c>
      <c r="E40" s="3">
        <f t="shared" si="1"/>
        <v>1.0131241415249315</v>
      </c>
      <c r="G40" s="3">
        <f>AVERAGE('4B'!$J39:$J69) + Calibration!$C$11</f>
        <v>397.87905600874046</v>
      </c>
      <c r="H40" s="3">
        <f>'4B'!K69</f>
        <v>632.74617595915925</v>
      </c>
      <c r="I40" s="3">
        <f>'4B'!L69</f>
        <v>624.99135600435591</v>
      </c>
      <c r="J40" s="3">
        <f t="shared" si="2"/>
        <v>1.3301392418375493</v>
      </c>
      <c r="L40" s="3">
        <f>AVERAGE('5B'!$J39:$J69) + Calibration!$C$11</f>
        <v>392.24235855442925</v>
      </c>
      <c r="M40" s="3">
        <f>'5B'!K69</f>
        <v>678.69291948992486</v>
      </c>
      <c r="N40" s="3">
        <f>'5B'!L69</f>
        <v>623.21331555455356</v>
      </c>
      <c r="O40" s="3">
        <f t="shared" si="3"/>
        <v>1.6222753190276922</v>
      </c>
      <c r="Q40" s="3">
        <f>AVERAGE('6B'!$K183:$K213) + Calibration!$C$11</f>
        <v>405.33886422363514</v>
      </c>
      <c r="R40" s="3">
        <f>'6B'!L213</f>
        <v>715.96666400965853</v>
      </c>
      <c r="S40" s="3">
        <f>'6B'!M213</f>
        <v>617.83784029226604</v>
      </c>
      <c r="T40" s="3">
        <f t="shared" si="4"/>
        <v>1.7591999518207169</v>
      </c>
    </row>
    <row r="41" spans="1:20" x14ac:dyDescent="0.25">
      <c r="A41" s="3">
        <f t="shared" si="5"/>
        <v>5.6666666666666634</v>
      </c>
      <c r="B41" s="3">
        <f>AVERAGE('3B'!$J40:$J70) + Calibration!$C$11</f>
        <v>402.85624396994456</v>
      </c>
      <c r="C41" s="2">
        <f>'3B'!K70</f>
        <v>588.53398140274453</v>
      </c>
      <c r="D41" s="2">
        <f>'3B'!L70</f>
        <v>638.59542466428434</v>
      </c>
      <c r="E41" s="3">
        <f t="shared" si="1"/>
        <v>1.0515616019267142</v>
      </c>
      <c r="G41" s="3">
        <f>AVERAGE('4B'!$J40:$J70) + Calibration!$C$11</f>
        <v>397.87905600874052</v>
      </c>
      <c r="H41" s="3">
        <f>'4B'!K70</f>
        <v>637.1028008750551</v>
      </c>
      <c r="I41" s="3">
        <f>'4B'!L70</f>
        <v>625.65296485572753</v>
      </c>
      <c r="J41" s="3">
        <f t="shared" si="2"/>
        <v>1.3548124177330239</v>
      </c>
      <c r="L41" s="3">
        <f>AVERAGE('5B'!$J40:$J70) + Calibration!$C$11</f>
        <v>391.99329987938256</v>
      </c>
      <c r="M41" s="3">
        <f>'5B'!K70</f>
        <v>673.48911927651432</v>
      </c>
      <c r="N41" s="3">
        <f>'5B'!L70</f>
        <v>627.88582805258943</v>
      </c>
      <c r="O41" s="3">
        <f t="shared" si="3"/>
        <v>1.5942147878016457</v>
      </c>
      <c r="Q41" s="3">
        <f>AVERAGE('6B'!$K184:$K214) + Calibration!$C$11</f>
        <v>405.6516819705011</v>
      </c>
      <c r="R41" s="3">
        <f>'6B'!L214</f>
        <v>718.99215176512109</v>
      </c>
      <c r="S41" s="3">
        <f>'6B'!M214</f>
        <v>617.17623557587228</v>
      </c>
      <c r="T41" s="3">
        <f t="shared" si="4"/>
        <v>1.7745628039276948</v>
      </c>
    </row>
    <row r="42" spans="1:20" x14ac:dyDescent="0.25">
      <c r="A42" s="3">
        <f t="shared" si="5"/>
        <v>5.7499999999999964</v>
      </c>
      <c r="B42" s="3">
        <f>AVERAGE('3B'!$J41:$J71) + Calibration!$C$11</f>
        <v>402.88812410359549</v>
      </c>
      <c r="C42" s="2">
        <f>'3B'!K71</f>
        <v>588.09027036058569</v>
      </c>
      <c r="D42" s="2">
        <f>'3B'!L71</f>
        <v>638.38868817970581</v>
      </c>
      <c r="E42" s="3">
        <f t="shared" si="1"/>
        <v>1.0488681534518924</v>
      </c>
      <c r="G42" s="3">
        <f>AVERAGE('4B'!$J41:$J71) + Calibration!$C$11</f>
        <v>397.79337975598344</v>
      </c>
      <c r="H42" s="3">
        <f>'4B'!K71</f>
        <v>652.10916043958889</v>
      </c>
      <c r="I42" s="3">
        <f>'4B'!L71</f>
        <v>625.9010552531862</v>
      </c>
      <c r="J42" s="3">
        <f t="shared" si="2"/>
        <v>1.4402841903848715</v>
      </c>
      <c r="L42" s="3">
        <f>AVERAGE('5B'!$J41:$J71) + Calibration!$C$11</f>
        <v>392.19852399330648</v>
      </c>
      <c r="M42" s="3">
        <f>'5B'!K71</f>
        <v>699.18540783505114</v>
      </c>
      <c r="N42" s="3">
        <f>'5B'!L71</f>
        <v>626.31457370709904</v>
      </c>
      <c r="O42" s="3">
        <f t="shared" si="3"/>
        <v>1.7385801001584682</v>
      </c>
      <c r="Q42" s="3">
        <f>AVERAGE('6B'!$K185:$K215) + Calibration!$C$11</f>
        <v>406.08205590452798</v>
      </c>
      <c r="R42" s="3">
        <f>'6B'!L215</f>
        <v>709.43167419437657</v>
      </c>
      <c r="S42" s="3">
        <f>'6B'!M215</f>
        <v>617.63110794266515</v>
      </c>
      <c r="T42" s="3">
        <f t="shared" si="4"/>
        <v>1.7179809220164526</v>
      </c>
    </row>
    <row r="43" spans="1:20" x14ac:dyDescent="0.25">
      <c r="A43" s="3">
        <f t="shared" si="5"/>
        <v>5.8333333333333295</v>
      </c>
      <c r="B43" s="3">
        <f>AVERAGE('3B'!$J42:$J72) + Calibration!$C$11</f>
        <v>403.02759627621163</v>
      </c>
      <c r="C43" s="2">
        <f>'3B'!K72</f>
        <v>604.6294931622956</v>
      </c>
      <c r="D43" s="2">
        <f>'3B'!L72</f>
        <v>639.05029703107732</v>
      </c>
      <c r="E43" s="3">
        <f t="shared" si="1"/>
        <v>1.1417459980506284</v>
      </c>
      <c r="G43" s="3">
        <f>AVERAGE('4B'!$J42:$J72) + Calibration!$C$11</f>
        <v>397.91093474766171</v>
      </c>
      <c r="H43" s="3">
        <f>'4B'!K72</f>
        <v>669.33412765635512</v>
      </c>
      <c r="I43" s="3">
        <f>'4B'!L72</f>
        <v>626.76939645415848</v>
      </c>
      <c r="J43" s="3">
        <f t="shared" si="2"/>
        <v>1.5371697839566096</v>
      </c>
      <c r="L43" s="3">
        <f>AVERAGE('5B'!$J42:$J72) + Calibration!$C$11</f>
        <v>392.36987629957349</v>
      </c>
      <c r="M43" s="3">
        <f>'5B'!K72</f>
        <v>679.37871231246254</v>
      </c>
      <c r="N43" s="3">
        <f>'5B'!L72</f>
        <v>627.88582805258943</v>
      </c>
      <c r="O43" s="3">
        <f t="shared" si="3"/>
        <v>1.6254370369741533</v>
      </c>
      <c r="Q43" s="3">
        <f>AVERAGE('6B'!$K186:$K216) + Calibration!$C$11</f>
        <v>406.52239139653807</v>
      </c>
      <c r="R43" s="3">
        <f>'6B'!L216</f>
        <v>707.89875851576232</v>
      </c>
      <c r="S43" s="3">
        <f>'6B'!M216</f>
        <v>617.38301754520649</v>
      </c>
      <c r="T43" s="3">
        <f t="shared" si="4"/>
        <v>1.7068056718724418</v>
      </c>
    </row>
    <row r="44" spans="1:20" x14ac:dyDescent="0.25">
      <c r="A44" s="3">
        <f t="shared" si="5"/>
        <v>5.9166666666666625</v>
      </c>
      <c r="B44" s="3">
        <f>AVERAGE('3B'!$J43:$J73) + Calibration!$C$11</f>
        <v>403.04951345714949</v>
      </c>
      <c r="C44" s="2">
        <f>'3B'!K73</f>
        <v>579.57860138309252</v>
      </c>
      <c r="D44" s="2">
        <f>'3B'!L73</f>
        <v>639.29838742853599</v>
      </c>
      <c r="E44" s="3">
        <f t="shared" si="1"/>
        <v>0.99974942097325814</v>
      </c>
      <c r="G44" s="3">
        <f>AVERAGE('4B'!$J43:$J73) + Calibration!$C$11</f>
        <v>398.09225000664179</v>
      </c>
      <c r="H44" s="3">
        <f>'4B'!K73</f>
        <v>671.06872907214427</v>
      </c>
      <c r="I44" s="3">
        <f>'4B'!L73</f>
        <v>629.00225965102038</v>
      </c>
      <c r="J44" s="3">
        <f t="shared" si="2"/>
        <v>1.5459666171251303</v>
      </c>
      <c r="L44" s="3">
        <f>AVERAGE('5B'!$J43:$J73) + Calibration!$C$11</f>
        <v>392.32803341245676</v>
      </c>
      <c r="M44" s="3">
        <f>'5B'!K73</f>
        <v>660.1770659334851</v>
      </c>
      <c r="N44" s="3">
        <f>'5B'!L73</f>
        <v>628.34070455436017</v>
      </c>
      <c r="O44" s="3">
        <f t="shared" si="3"/>
        <v>1.5169279936657496</v>
      </c>
      <c r="Q44" s="3">
        <f>AVERAGE('6B'!$K187:$K217) + Calibration!$C$11</f>
        <v>406.661864963884</v>
      </c>
      <c r="R44" s="3">
        <f>'6B'!L217</f>
        <v>691.56126179079524</v>
      </c>
      <c r="S44" s="3">
        <f>'6B'!M217</f>
        <v>616.96949909129376</v>
      </c>
      <c r="T44" s="3">
        <f t="shared" si="4"/>
        <v>1.6134905038019867</v>
      </c>
    </row>
    <row r="45" spans="1:20" x14ac:dyDescent="0.25">
      <c r="A45" s="3">
        <f t="shared" si="5"/>
        <v>5.9999999999999956</v>
      </c>
      <c r="B45" s="3">
        <f>AVERAGE('3B'!$J44:$J74) + Calibration!$C$11</f>
        <v>403.14515246337248</v>
      </c>
      <c r="C45" s="2">
        <f>'3B'!K74</f>
        <v>578.93316023023419</v>
      </c>
      <c r="D45" s="2">
        <f>'3B'!L74</f>
        <v>640.16672862950827</v>
      </c>
      <c r="E45" s="3">
        <f t="shared" si="1"/>
        <v>0.99555241033528818</v>
      </c>
      <c r="G45" s="3">
        <f>AVERAGE('4B'!$J44:$J74) + Calibration!$C$11</f>
        <v>398.39311312678871</v>
      </c>
      <c r="H45" s="3">
        <f>'4B'!K74</f>
        <v>705.27668257421749</v>
      </c>
      <c r="I45" s="3">
        <f>'4B'!L74</f>
        <v>629.25039966821259</v>
      </c>
      <c r="J45" s="3">
        <f t="shared" si="2"/>
        <v>1.7379949925871947</v>
      </c>
      <c r="L45" s="3">
        <f>AVERAGE('5B'!$J44:$J74) + Calibration!$C$11</f>
        <v>392.45754422633661</v>
      </c>
      <c r="M45" s="3">
        <f>'5B'!K74</f>
        <v>662.15369668821484</v>
      </c>
      <c r="N45" s="3">
        <f>'5B'!L74</f>
        <v>628.34070455436017</v>
      </c>
      <c r="O45" s="3">
        <f t="shared" si="3"/>
        <v>1.5273889160725291</v>
      </c>
      <c r="Q45" s="3">
        <f>AVERAGE('6B'!$K188:$K218) + Calibration!$C$11</f>
        <v>406.62998602571565</v>
      </c>
      <c r="R45" s="3">
        <f>'6B'!L218</f>
        <v>693.09413309588479</v>
      </c>
      <c r="S45" s="3">
        <f>'6B'!M218</f>
        <v>617.38301754520649</v>
      </c>
      <c r="T45" s="3">
        <f t="shared" si="4"/>
        <v>1.6223522623260047</v>
      </c>
    </row>
    <row r="46" spans="1:20" x14ac:dyDescent="0.25">
      <c r="A46" s="3">
        <f t="shared" si="5"/>
        <v>6.0833333333333286</v>
      </c>
      <c r="B46" s="3">
        <f>AVERAGE('3B'!$J45:$J75) + Calibration!$C$11</f>
        <v>403.3165049688867</v>
      </c>
      <c r="C46" s="2">
        <f>'3B'!K75</f>
        <v>578.93316023023419</v>
      </c>
      <c r="D46" s="2">
        <f>'3B'!L75</f>
        <v>641.53125062539789</v>
      </c>
      <c r="E46" s="3">
        <f t="shared" si="1"/>
        <v>0.99458197781233748</v>
      </c>
      <c r="G46" s="3">
        <f>AVERAGE('4B'!$J45:$J75) + Calibration!$C$11</f>
        <v>398.42499326043958</v>
      </c>
      <c r="H46" s="3">
        <f>'4B'!K75</f>
        <v>666.06665896943332</v>
      </c>
      <c r="I46" s="3">
        <f>'4B'!L75</f>
        <v>630.36683126664354</v>
      </c>
      <c r="J46" s="3">
        <f t="shared" si="2"/>
        <v>1.515753598824104</v>
      </c>
      <c r="L46" s="3">
        <f>AVERAGE('5B'!$J45:$J75) + Calibration!$C$11</f>
        <v>392.46750697980252</v>
      </c>
      <c r="M46" s="3">
        <f>'5B'!K75</f>
        <v>659.32993904345187</v>
      </c>
      <c r="N46" s="3">
        <f>'5B'!L75</f>
        <v>627.67909570298866</v>
      </c>
      <c r="O46" s="3">
        <f t="shared" si="3"/>
        <v>1.5113405109025102</v>
      </c>
      <c r="Q46" s="3">
        <f>AVERAGE('6B'!$K189:$K219) + Calibration!$C$11</f>
        <v>406.59810589206472</v>
      </c>
      <c r="R46" s="3">
        <f>'6B'!L219</f>
        <v>716.41042345929873</v>
      </c>
      <c r="S46" s="3">
        <f>'6B'!M219</f>
        <v>620.31884350632015</v>
      </c>
      <c r="T46" s="3">
        <f t="shared" si="4"/>
        <v>1.754581574840314</v>
      </c>
    </row>
    <row r="47" spans="1:20" x14ac:dyDescent="0.25">
      <c r="A47" s="3">
        <f t="shared" si="5"/>
        <v>6.1666666666666616</v>
      </c>
      <c r="B47" s="3">
        <f>AVERAGE('3B'!$J46:$J76) + Calibration!$C$11</f>
        <v>403.45597853623258</v>
      </c>
      <c r="C47" s="2">
        <f>'3B'!K76</f>
        <v>579.37691967987439</v>
      </c>
      <c r="D47" s="2">
        <f>'3B'!L76</f>
        <v>639.9599962799075</v>
      </c>
      <c r="E47" s="3">
        <f t="shared" si="1"/>
        <v>0.99630526114319407</v>
      </c>
      <c r="G47" s="3">
        <f>AVERAGE('4B'!$J46:$J76) + Calibration!$C$11</f>
        <v>398.22973070449899</v>
      </c>
      <c r="H47" s="3">
        <f>'4B'!K76</f>
        <v>729.48044746338724</v>
      </c>
      <c r="I47" s="3">
        <f>'4B'!L76</f>
        <v>631.02844011801506</v>
      </c>
      <c r="J47" s="3">
        <f t="shared" si="2"/>
        <v>1.8759951471318188</v>
      </c>
      <c r="L47" s="3">
        <f>AVERAGE('5B'!$J46:$J76) + Calibration!$C$11</f>
        <v>392.6488222387826</v>
      </c>
      <c r="M47" s="3">
        <f>'5B'!K76</f>
        <v>660.62077697564393</v>
      </c>
      <c r="N47" s="3">
        <f>'5B'!L76</f>
        <v>627.22421920121792</v>
      </c>
      <c r="O47" s="3">
        <f t="shared" si="3"/>
        <v>1.5176241475718717</v>
      </c>
      <c r="Q47" s="3">
        <f>AVERAGE('6B'!$K190:$K220) + Calibration!$C$11</f>
        <v>406.88900625874567</v>
      </c>
      <c r="R47" s="3">
        <f>'6B'!L220</f>
        <v>723.59085846139578</v>
      </c>
      <c r="S47" s="3">
        <f>'6B'!M220</f>
        <v>619.40914839246773</v>
      </c>
      <c r="T47" s="3">
        <f t="shared" si="4"/>
        <v>1.7935995539363256</v>
      </c>
    </row>
    <row r="48" spans="1:20" x14ac:dyDescent="0.25">
      <c r="A48" s="3">
        <f t="shared" si="5"/>
        <v>6.2499999999999947</v>
      </c>
      <c r="B48" s="3">
        <f>AVERAGE('3B'!$J47:$J77) + Calibration!$C$11</f>
        <v>403.49782142334948</v>
      </c>
      <c r="C48" s="2">
        <f>'3B'!K77</f>
        <v>579.57860138309252</v>
      </c>
      <c r="D48" s="2">
        <f>'3B'!L77</f>
        <v>640.62155551154558</v>
      </c>
      <c r="E48" s="3">
        <f t="shared" si="1"/>
        <v>0.99721048739074192</v>
      </c>
      <c r="G48" s="3">
        <f>AVERAGE('4B'!$J47:$J77) + Calibration!$C$11</f>
        <v>398.38115869931676</v>
      </c>
      <c r="H48" s="3">
        <f>'4B'!K77</f>
        <v>689.8266603750061</v>
      </c>
      <c r="I48" s="3">
        <f>'4B'!L77</f>
        <v>630.57356775122219</v>
      </c>
      <c r="J48" s="3">
        <f t="shared" si="2"/>
        <v>1.6505635131801446</v>
      </c>
      <c r="L48" s="3">
        <f>AVERAGE('5B'!$J47:$J77) + Calibration!$C$11</f>
        <v>392.76637862519055</v>
      </c>
      <c r="M48" s="3">
        <f>'5B'!K77</f>
        <v>660.1770659334851</v>
      </c>
      <c r="N48" s="3">
        <f>'5B'!L77</f>
        <v>630.11874086918476</v>
      </c>
      <c r="O48" s="3">
        <f t="shared" si="3"/>
        <v>1.5144454828355751</v>
      </c>
      <c r="Q48" s="3">
        <f>AVERAGE('6B'!$K191:$K221) + Calibration!$C$11</f>
        <v>407.0503970070294</v>
      </c>
      <c r="R48" s="3">
        <f>'6B'!L221</f>
        <v>688.09206299317384</v>
      </c>
      <c r="S48" s="3">
        <f>'6B'!M221</f>
        <v>620.31884350632015</v>
      </c>
      <c r="T48" s="3">
        <f t="shared" si="4"/>
        <v>1.5916427493064484</v>
      </c>
    </row>
    <row r="49" spans="1:20" x14ac:dyDescent="0.25">
      <c r="A49" s="3">
        <f t="shared" si="5"/>
        <v>6.3333333333333277</v>
      </c>
      <c r="B49" s="3">
        <f>AVERAGE('3B'!$J48:$J78) + Calibration!$C$11</f>
        <v>403.64924822268466</v>
      </c>
      <c r="C49" s="2">
        <f>'3B'!K78</f>
        <v>601.36197606789233</v>
      </c>
      <c r="D49" s="2">
        <f>'3B'!L78</f>
        <v>640.16672862950827</v>
      </c>
      <c r="E49" s="3">
        <f t="shared" si="1"/>
        <v>1.1197201974170559</v>
      </c>
      <c r="G49" s="3">
        <f>AVERAGE('4B'!$J48:$J78) + Calibration!$C$11</f>
        <v>398.77965249969265</v>
      </c>
      <c r="H49" s="3">
        <f>'4B'!K78</f>
        <v>680.22583920249576</v>
      </c>
      <c r="I49" s="3">
        <f>'4B'!L78</f>
        <v>630.57356775122219</v>
      </c>
      <c r="J49" s="3">
        <f t="shared" si="2"/>
        <v>1.5939336995232243</v>
      </c>
      <c r="L49" s="3">
        <f>AVERAGE('5B'!$J48:$J78) + Calibration!$C$11</f>
        <v>392.82017593977929</v>
      </c>
      <c r="M49" s="3">
        <f>'5B'!K78</f>
        <v>712.05375013592152</v>
      </c>
      <c r="N49" s="3">
        <f>'5B'!L78</f>
        <v>629.45713615279112</v>
      </c>
      <c r="O49" s="3">
        <f t="shared" si="3"/>
        <v>1.807937630605712</v>
      </c>
      <c r="Q49" s="3">
        <f>AVERAGE('6B'!$K192:$K222) + Calibration!$C$11</f>
        <v>407.22374218278492</v>
      </c>
      <c r="R49" s="3">
        <f>'6B'!L222</f>
        <v>700.07288236080706</v>
      </c>
      <c r="S49" s="3">
        <f>'6B'!M222</f>
        <v>624.53653325729658</v>
      </c>
      <c r="T49" s="3">
        <f t="shared" si="4"/>
        <v>1.6585128364132182</v>
      </c>
    </row>
    <row r="50" spans="1:20" x14ac:dyDescent="0.25">
      <c r="A50" s="3">
        <f t="shared" si="5"/>
        <v>6.4166666666666607</v>
      </c>
      <c r="B50" s="3">
        <f>AVERAGE('3B'!$J49:$J79) + Calibration!$C$11</f>
        <v>403.86443389459197</v>
      </c>
      <c r="C50" s="2">
        <f>'3B'!K79</f>
        <v>589.38110829277775</v>
      </c>
      <c r="D50" s="2">
        <f>'3B'!L79</f>
        <v>641.94476907931073</v>
      </c>
      <c r="E50" s="3">
        <f t="shared" si="1"/>
        <v>1.0506494424775967</v>
      </c>
      <c r="G50" s="3">
        <f>AVERAGE('4B'!$J49:$J79) + Calibration!$C$11</f>
        <v>399.32758162464484</v>
      </c>
      <c r="H50" s="3">
        <f>'4B'!K79</f>
        <v>683.93707137301465</v>
      </c>
      <c r="I50" s="3">
        <f>'4B'!L79</f>
        <v>632.59969859848331</v>
      </c>
      <c r="J50" s="3">
        <f t="shared" si="2"/>
        <v>1.6118486529471892</v>
      </c>
      <c r="L50" s="3">
        <f>AVERAGE('5B'!$J49:$J79) + Calibration!$C$11</f>
        <v>393.11107630646029</v>
      </c>
      <c r="M50" s="3">
        <f>'5B'!K79</f>
        <v>700.07288236080706</v>
      </c>
      <c r="N50" s="3">
        <f>'5B'!L79</f>
        <v>628.79552730141972</v>
      </c>
      <c r="O50" s="3">
        <f t="shared" si="3"/>
        <v>1.7384380753866593</v>
      </c>
      <c r="Q50" s="3">
        <f>AVERAGE('6B'!$K193:$K223) + Calibration!$C$11</f>
        <v>407.48276241581505</v>
      </c>
      <c r="R50" s="3">
        <f>'6B'!L223</f>
        <v>702.65461066662931</v>
      </c>
      <c r="S50" s="3">
        <f>'6B'!M223</f>
        <v>626.10778760278697</v>
      </c>
      <c r="T50" s="3">
        <f t="shared" si="4"/>
        <v>1.6716671900562734</v>
      </c>
    </row>
    <row r="51" spans="1:20" x14ac:dyDescent="0.25">
      <c r="A51" s="3">
        <f t="shared" si="5"/>
        <v>6.4999999999999938</v>
      </c>
      <c r="B51" s="3">
        <f>AVERAGE('3B'!$J50:$J80) + Calibration!$C$11</f>
        <v>404.04574915357205</v>
      </c>
      <c r="C51" s="2">
        <f>'3B'!K80</f>
        <v>584.58071989328494</v>
      </c>
      <c r="D51" s="2">
        <f>'3B'!L80</f>
        <v>641.73803672970996</v>
      </c>
      <c r="E51" s="3">
        <f t="shared" si="1"/>
        <v>1.0224362148076729</v>
      </c>
      <c r="G51" s="3">
        <f>AVERAGE('4B'!$J50:$J80) + Calibration!$C$11</f>
        <v>399.76791831213762</v>
      </c>
      <c r="H51" s="3">
        <f>'4B'!K80</f>
        <v>628.38949860182515</v>
      </c>
      <c r="I51" s="3">
        <f>'4B'!L80</f>
        <v>636.36256146742244</v>
      </c>
      <c r="J51" s="3">
        <f t="shared" si="2"/>
        <v>1.2947684441245908</v>
      </c>
      <c r="L51" s="3">
        <f>AVERAGE('5B'!$J50:$J80) + Calibration!$C$11</f>
        <v>393.60520911305923</v>
      </c>
      <c r="M51" s="3">
        <f>'5B'!K80</f>
        <v>715.52294893354292</v>
      </c>
      <c r="N51" s="3">
        <f>'5B'!L80</f>
        <v>629.00225965102038</v>
      </c>
      <c r="O51" s="3">
        <f t="shared" si="3"/>
        <v>1.8231390518573614</v>
      </c>
      <c r="Q51" s="3">
        <f>AVERAGE('6B'!$K194:$K224) + Calibration!$C$11</f>
        <v>407.61227303044785</v>
      </c>
      <c r="R51" s="3">
        <f>'6B'!L224</f>
        <v>722.25966885952437</v>
      </c>
      <c r="S51" s="3">
        <f>'6B'!M224</f>
        <v>625.19809248893455</v>
      </c>
      <c r="T51" s="3">
        <f t="shared" si="4"/>
        <v>1.7819644087371578</v>
      </c>
    </row>
    <row r="52" spans="1:20" x14ac:dyDescent="0.25">
      <c r="A52" s="3">
        <f t="shared" si="5"/>
        <v>6.5833333333333268</v>
      </c>
      <c r="B52" s="3">
        <f>AVERAGE('3B'!$J51:$J81) + Calibration!$C$11</f>
        <v>404.16330553997994</v>
      </c>
      <c r="C52" s="2">
        <f>'3B'!K81</f>
        <v>610.07532674860352</v>
      </c>
      <c r="D52" s="2">
        <f>'3B'!L81</f>
        <v>641.73803672970996</v>
      </c>
      <c r="E52" s="3">
        <f t="shared" si="1"/>
        <v>1.1661558239122418</v>
      </c>
      <c r="G52" s="3">
        <f>AVERAGE('4B'!$J51:$J81) + Calibration!$C$11</f>
        <v>400.23216405382129</v>
      </c>
      <c r="H52" s="3">
        <f>'4B'!K81</f>
        <v>625.12198150742188</v>
      </c>
      <c r="I52" s="3">
        <f>'4B'!L81</f>
        <v>636.61065186488111</v>
      </c>
      <c r="J52" s="3">
        <f t="shared" si="2"/>
        <v>1.2736340929622907</v>
      </c>
      <c r="L52" s="3">
        <f>AVERAGE('5B'!$J51:$J81) + Calibration!$C$11</f>
        <v>393.84231216515144</v>
      </c>
      <c r="M52" s="3">
        <f>'5B'!K81</f>
        <v>701.56545443765538</v>
      </c>
      <c r="N52" s="3">
        <f>'5B'!L81</f>
        <v>628.54743690396094</v>
      </c>
      <c r="O52" s="3">
        <f t="shared" si="3"/>
        <v>1.742749803568181</v>
      </c>
      <c r="Q52" s="3">
        <f>AVERAGE('6B'!$K195:$K225) + Calibration!$C$11</f>
        <v>407.71986666338989</v>
      </c>
      <c r="R52" s="3">
        <f>'6B'!L225</f>
        <v>732.94965029496541</v>
      </c>
      <c r="S52" s="3">
        <f>'6B'!M225</f>
        <v>621.43527923972886</v>
      </c>
      <c r="T52" s="3">
        <f t="shared" si="4"/>
        <v>1.8418963791697089</v>
      </c>
    </row>
    <row r="53" spans="1:20" x14ac:dyDescent="0.25">
      <c r="A53" s="3">
        <f t="shared" si="5"/>
        <v>6.6666666666666599</v>
      </c>
      <c r="B53" s="3">
        <f>AVERAGE('3B'!$J52:$J82) + Calibration!$C$11</f>
        <v>403.91623973442182</v>
      </c>
      <c r="C53" s="2">
        <f>'3B'!K82</f>
        <v>645.37244051360744</v>
      </c>
      <c r="D53" s="2">
        <f>'3B'!L82</f>
        <v>641.94476907931073</v>
      </c>
      <c r="E53" s="3">
        <f t="shared" si="1"/>
        <v>1.3674556400623517</v>
      </c>
      <c r="G53" s="3">
        <f>AVERAGE('4B'!$J52:$J82) + Calibration!$C$11</f>
        <v>400.48122252962088</v>
      </c>
      <c r="H53" s="3">
        <f>'4B'!K82</f>
        <v>632.50409821273706</v>
      </c>
      <c r="I53" s="3">
        <f>'4B'!L82</f>
        <v>634.3777349133079</v>
      </c>
      <c r="J53" s="3">
        <f t="shared" si="2"/>
        <v>1.3140312361102713</v>
      </c>
      <c r="L53" s="3">
        <f>AVERAGE('5B'!$J52:$J82) + Calibration!$C$11</f>
        <v>393.85227372313477</v>
      </c>
      <c r="M53" s="3">
        <f>'5B'!K82</f>
        <v>706.36583880319142</v>
      </c>
      <c r="N53" s="3">
        <f>'5B'!L82</f>
        <v>628.54743690396094</v>
      </c>
      <c r="O53" s="3">
        <f t="shared" si="3"/>
        <v>1.7698797371351469</v>
      </c>
      <c r="Q53" s="3">
        <f>AVERAGE('6B'!$K196:$K226) + Calibration!$C$11</f>
        <v>407.53655853492114</v>
      </c>
      <c r="R53" s="3">
        <f>'6B'!L226</f>
        <v>730.97301954023555</v>
      </c>
      <c r="S53" s="3">
        <f>'6B'!M226</f>
        <v>618.74753954109622</v>
      </c>
      <c r="T53" s="3">
        <f t="shared" si="4"/>
        <v>1.8317401308239694</v>
      </c>
    </row>
    <row r="54" spans="1:20" x14ac:dyDescent="0.25">
      <c r="A54" s="3">
        <f t="shared" si="5"/>
        <v>6.7499999999999929</v>
      </c>
      <c r="B54" s="3">
        <f>AVERAGE('3B'!$J53:$J83) + Calibration!$C$11</f>
        <v>403.72297004796985</v>
      </c>
      <c r="C54" s="2">
        <f>'3B'!K83</f>
        <v>651.2620295155989</v>
      </c>
      <c r="D54" s="2">
        <f>'3B'!L83</f>
        <v>642.39959182637017</v>
      </c>
      <c r="E54" s="3">
        <f t="shared" si="1"/>
        <v>1.4019051153476072</v>
      </c>
      <c r="G54" s="3">
        <f>AVERAGE('4B'!$J53:$J83) + Calibration!$C$11</f>
        <v>400.78407732377372</v>
      </c>
      <c r="H54" s="3">
        <f>'4B'!K83</f>
        <v>640.12828863051766</v>
      </c>
      <c r="I54" s="3">
        <f>'4B'!L83</f>
        <v>632.35160820102453</v>
      </c>
      <c r="J54" s="3">
        <f t="shared" si="2"/>
        <v>1.3554946636760636</v>
      </c>
      <c r="L54" s="3">
        <f>AVERAGE('5B'!$J53:$J83) + Calibration!$C$11</f>
        <v>394.09933952869301</v>
      </c>
      <c r="M54" s="3">
        <f>'5B'!K83</f>
        <v>705.92212776103258</v>
      </c>
      <c r="N54" s="3">
        <f>'5B'!L83</f>
        <v>629.00225965102038</v>
      </c>
      <c r="O54" s="3">
        <f t="shared" si="3"/>
        <v>1.7659676127275443</v>
      </c>
      <c r="Q54" s="3">
        <f>AVERAGE('6B'!$K197:$K227) + Calibration!$C$11</f>
        <v>407.44091952869815</v>
      </c>
      <c r="R54" s="3">
        <f>'6B'!L227</f>
        <v>747.10883052802785</v>
      </c>
      <c r="S54" s="3">
        <f>'6B'!M227</f>
        <v>619.40914839246773</v>
      </c>
      <c r="T54" s="3">
        <f t="shared" si="4"/>
        <v>1.9236648267691547</v>
      </c>
    </row>
    <row r="55" spans="1:20" x14ac:dyDescent="0.25">
      <c r="A55" s="3">
        <f t="shared" si="5"/>
        <v>6.8333333333333259</v>
      </c>
      <c r="B55" s="3">
        <f>AVERAGE('3B'!$J54:$J84) + Calibration!$C$11</f>
        <v>403.48785747440104</v>
      </c>
      <c r="C55" s="2">
        <f>'3B'!K84</f>
        <v>652.35118977852972</v>
      </c>
      <c r="D55" s="2">
        <f>'3B'!L84</f>
        <v>643.97089992657197</v>
      </c>
      <c r="E55" s="3">
        <f t="shared" si="1"/>
        <v>1.4094049615035933</v>
      </c>
      <c r="G55" s="3">
        <f>AVERAGE('4B'!$J54:$J84) + Calibration!$C$11</f>
        <v>401.24633019596882</v>
      </c>
      <c r="H55" s="3">
        <f>'4B'!K84</f>
        <v>646.66327844579962</v>
      </c>
      <c r="I55" s="3">
        <f>'4B'!L84</f>
        <v>630.57356775122219</v>
      </c>
      <c r="J55" s="3">
        <f t="shared" si="2"/>
        <v>1.389886815779183</v>
      </c>
      <c r="L55" s="3">
        <f>AVERAGE('5B'!$J54:$J84) + Calibration!$C$11</f>
        <v>394.56159220164113</v>
      </c>
      <c r="M55" s="3">
        <f>'5B'!K84</f>
        <v>699.18540783505114</v>
      </c>
      <c r="N55" s="3">
        <f>'5B'!L84</f>
        <v>629.25039966821259</v>
      </c>
      <c r="O55" s="3">
        <f t="shared" si="3"/>
        <v>1.7251971721619559</v>
      </c>
      <c r="Q55" s="3">
        <f>AVERAGE('6B'!$K198:$K228) + Calibration!$C$11</f>
        <v>407.31140991030094</v>
      </c>
      <c r="R55" s="3">
        <f>'6B'!L228</f>
        <v>761.46969649826531</v>
      </c>
      <c r="S55" s="3">
        <f>'6B'!M228</f>
        <v>619.86397113952717</v>
      </c>
      <c r="T55" s="3">
        <f t="shared" si="4"/>
        <v>2.0057291753398556</v>
      </c>
    </row>
    <row r="56" spans="1:20" x14ac:dyDescent="0.25">
      <c r="A56" s="3">
        <f t="shared" si="5"/>
        <v>6.916666666666659</v>
      </c>
      <c r="B56" s="3">
        <f>AVERAGE('3B'!$J55:$J85) + Calibration!$C$11</f>
        <v>403.38026404070615</v>
      </c>
      <c r="C56" s="2">
        <f>'3B'!K85</f>
        <v>641.21744889344836</v>
      </c>
      <c r="D56" s="2">
        <f>'3B'!L85</f>
        <v>644.17763227617263</v>
      </c>
      <c r="E56" s="3">
        <f t="shared" si="1"/>
        <v>1.3469598162892598</v>
      </c>
      <c r="G56" s="3">
        <f>AVERAGE('4B'!$J55:$J85) + Calibration!$C$11</f>
        <v>401.49339719700959</v>
      </c>
      <c r="H56" s="3">
        <f>'4B'!K85</f>
        <v>662.79913784107328</v>
      </c>
      <c r="I56" s="3">
        <f>'4B'!L85</f>
        <v>632.80648056781752</v>
      </c>
      <c r="J56" s="3">
        <f t="shared" si="2"/>
        <v>1.4798709151858633</v>
      </c>
      <c r="L56" s="3">
        <f>AVERAGE('5B'!$J55:$J85) + Calibration!$C$11</f>
        <v>394.98001170819583</v>
      </c>
      <c r="M56" s="3">
        <f>'5B'!K85</f>
        <v>717.90299553614705</v>
      </c>
      <c r="N56" s="3">
        <f>'5B'!L85</f>
        <v>631.23517246761583</v>
      </c>
      <c r="O56" s="3">
        <f t="shared" si="3"/>
        <v>1.8288321199302224</v>
      </c>
      <c r="Q56" s="3">
        <f>AVERAGE('6B'!$K199:$K229) + Calibration!$C$11</f>
        <v>407.267575349178</v>
      </c>
      <c r="R56" s="3">
        <f>'6B'!L229</f>
        <v>760.62256960823208</v>
      </c>
      <c r="S56" s="3">
        <f>'6B'!M229</f>
        <v>622.09688395612261</v>
      </c>
      <c r="T56" s="3">
        <f t="shared" si="4"/>
        <v>2.0011798342078309</v>
      </c>
    </row>
    <row r="57" spans="1:20" x14ac:dyDescent="0.25">
      <c r="A57" s="3">
        <f t="shared" si="5"/>
        <v>6.999999999999992</v>
      </c>
      <c r="B57" s="3">
        <f>AVERAGE('3B'!$J56:$J86) + Calibration!$C$11</f>
        <v>403.3683096132342</v>
      </c>
      <c r="C57" s="2">
        <f>'3B'!K86</f>
        <v>630.32578575478919</v>
      </c>
      <c r="D57" s="2">
        <f>'3B'!L86</f>
        <v>643.06120067774179</v>
      </c>
      <c r="E57" s="3">
        <f t="shared" si="1"/>
        <v>1.2853440077437002</v>
      </c>
      <c r="G57" s="3">
        <f>AVERAGE('4B'!$J56:$J86) + Calibration!$C$11</f>
        <v>401.55715626882881</v>
      </c>
      <c r="H57" s="3">
        <f>'4B'!K86</f>
        <v>654.97326168611778</v>
      </c>
      <c r="I57" s="3">
        <f>'4B'!L86</f>
        <v>632.144871716446</v>
      </c>
      <c r="J57" s="3">
        <f t="shared" si="2"/>
        <v>1.4351889970819911</v>
      </c>
      <c r="L57" s="3">
        <f>AVERAGE('5B'!$J56:$J86) + Calibration!$C$11</f>
        <v>395.01388331660564</v>
      </c>
      <c r="M57" s="3">
        <f>'5B'!K86</f>
        <v>724.88174480106932</v>
      </c>
      <c r="N57" s="3">
        <f>'5B'!L86</f>
        <v>635.70095261605093</v>
      </c>
      <c r="O57" s="3">
        <f t="shared" si="3"/>
        <v>1.8681635269940897</v>
      </c>
      <c r="Q57" s="3">
        <f>AVERAGE('6B'!$K200:$K230) + Calibration!$C$11</f>
        <v>407.23569521552707</v>
      </c>
      <c r="R57" s="3">
        <f>'6B'!L230</f>
        <v>766.91557849205469</v>
      </c>
      <c r="S57" s="3">
        <f>'6B'!M230</f>
        <v>623.42005203913209</v>
      </c>
      <c r="T57" s="3">
        <f t="shared" si="4"/>
        <v>2.0370000166334719</v>
      </c>
    </row>
    <row r="58" spans="1:20" x14ac:dyDescent="0.25">
      <c r="A58" s="3">
        <f t="shared" si="5"/>
        <v>7.083333333333325</v>
      </c>
      <c r="B58" s="3">
        <f>AVERAGE('3B'!$J57:$J87) + Calibration!$C$11</f>
        <v>403.45398586599123</v>
      </c>
      <c r="C58" s="2">
        <f>'3B'!K87</f>
        <v>625.9691083974551</v>
      </c>
      <c r="D58" s="2">
        <f>'3B'!L87</f>
        <v>641.73803672970996</v>
      </c>
      <c r="E58" s="3">
        <f t="shared" si="1"/>
        <v>1.2601853185915179</v>
      </c>
      <c r="G58" s="3">
        <f>AVERAGE('4B'!$J57:$J87) + Calibration!$C$11</f>
        <v>401.77234313621869</v>
      </c>
      <c r="H58" s="3">
        <f>'4B'!K87</f>
        <v>664.08997980722211</v>
      </c>
      <c r="I58" s="3">
        <f>'4B'!L87</f>
        <v>629.25039966821259</v>
      </c>
      <c r="J58" s="3">
        <f t="shared" si="2"/>
        <v>1.4856016561017318</v>
      </c>
      <c r="L58" s="3">
        <f>AVERAGE('5B'!$J57:$J87) + Calibration!$C$11</f>
        <v>395.08959781213241</v>
      </c>
      <c r="M58" s="3">
        <f>'5B'!K87</f>
        <v>706.36583880319142</v>
      </c>
      <c r="N58" s="3">
        <f>'5B'!L87</f>
        <v>630.57356775122219</v>
      </c>
      <c r="O58" s="3">
        <f t="shared" si="3"/>
        <v>1.7628723138483364</v>
      </c>
      <c r="Q58" s="3">
        <f>AVERAGE('6B'!$K201:$K231) + Calibration!$C$11</f>
        <v>407.3851315363388</v>
      </c>
      <c r="R58" s="3">
        <f>'6B'!L231</f>
        <v>755.82218120873915</v>
      </c>
      <c r="S58" s="3">
        <f>'6B'!M231</f>
        <v>623.87492440592507</v>
      </c>
      <c r="T58" s="3">
        <f t="shared" si="4"/>
        <v>1.9733276977092371</v>
      </c>
    </row>
    <row r="59" spans="1:20" x14ac:dyDescent="0.25">
      <c r="A59" s="3">
        <f t="shared" si="5"/>
        <v>7.1666666666666581</v>
      </c>
      <c r="B59" s="3">
        <f>AVERAGE('3B'!$J58:$J88) + Calibration!$C$11</f>
        <v>403.65920997991515</v>
      </c>
      <c r="C59" s="2">
        <f>'3B'!K88</f>
        <v>616.61031656388559</v>
      </c>
      <c r="D59" s="2">
        <f>'3B'!L88</f>
        <v>639.29838742853599</v>
      </c>
      <c r="E59" s="3">
        <f t="shared" si="1"/>
        <v>1.2060207640808369</v>
      </c>
      <c r="G59" s="3">
        <f>AVERAGE('4B'!$J58:$J88) + Calibration!$C$11</f>
        <v>401.84805783099245</v>
      </c>
      <c r="H59" s="3">
        <f>'4B'!K88</f>
        <v>663.88829407004721</v>
      </c>
      <c r="I59" s="3">
        <f>'4B'!L88</f>
        <v>633.92291216624847</v>
      </c>
      <c r="J59" s="3">
        <f t="shared" si="2"/>
        <v>1.484030635005567</v>
      </c>
      <c r="L59" s="3">
        <f>AVERAGE('5B'!$J58:$J88) + Calibration!$C$11</f>
        <v>395.10155223960425</v>
      </c>
      <c r="M59" s="3">
        <f>'5B'!K88</f>
        <v>717.49957968827266</v>
      </c>
      <c r="N59" s="3">
        <f>'5B'!L88</f>
        <v>630.36683126664354</v>
      </c>
      <c r="O59" s="3">
        <f t="shared" si="3"/>
        <v>1.8258590980764848</v>
      </c>
      <c r="Q59" s="3">
        <f>AVERAGE('6B'!$K202:$K232) + Calibration!$C$11</f>
        <v>407.43892885092765</v>
      </c>
      <c r="R59" s="3">
        <f>'6B'!L232</f>
        <v>773.89427934949549</v>
      </c>
      <c r="S59" s="3">
        <f>'6B'!M232</f>
        <v>625.9010552531862</v>
      </c>
      <c r="T59" s="3">
        <f t="shared" si="4"/>
        <v>2.0753719898399483</v>
      </c>
    </row>
    <row r="60" spans="1:20" x14ac:dyDescent="0.25">
      <c r="A60" s="3">
        <f t="shared" si="5"/>
        <v>7.2499999999999911</v>
      </c>
      <c r="B60" s="3">
        <f>AVERAGE('3B'!$J59:$J89) + Calibration!$C$11</f>
        <v>403.96007310006206</v>
      </c>
      <c r="C60" s="2">
        <f>'3B'!K89</f>
        <v>608.54241106998938</v>
      </c>
      <c r="D60" s="2">
        <f>'3B'!L89</f>
        <v>640.82833748087978</v>
      </c>
      <c r="E60" s="3">
        <f t="shared" si="1"/>
        <v>1.1586253366504364</v>
      </c>
      <c r="G60" s="3">
        <f>AVERAGE('4B'!$J59:$J89) + Calibration!$C$11</f>
        <v>402.13895819767345</v>
      </c>
      <c r="H60" s="3">
        <f>'4B'!K89</f>
        <v>671.31075841108498</v>
      </c>
      <c r="I60" s="3">
        <f>'4B'!L89</f>
        <v>627.43100530552988</v>
      </c>
      <c r="J60" s="3">
        <f t="shared" si="2"/>
        <v>1.5244193156347219</v>
      </c>
      <c r="L60" s="3">
        <f>AVERAGE('5B'!$J59:$J89) + Calibration!$C$11</f>
        <v>395.15534955419304</v>
      </c>
      <c r="M60" s="3">
        <f>'5B'!K89</f>
        <v>719.2341811040618</v>
      </c>
      <c r="N60" s="3">
        <f>'5B'!L89</f>
        <v>631.48326286507449</v>
      </c>
      <c r="O60" s="3">
        <f t="shared" si="3"/>
        <v>1.8353781124592561</v>
      </c>
      <c r="Q60" s="3">
        <f>AVERAGE('6B'!$K203:$K233) + Calibration!$C$11</f>
        <v>407.44889160439351</v>
      </c>
      <c r="R60" s="3">
        <f>'6B'!L233</f>
        <v>792.20845120271713</v>
      </c>
      <c r="S60" s="3">
        <f>'6B'!M233</f>
        <v>622.30362044070114</v>
      </c>
      <c r="T60" s="3">
        <f t="shared" si="4"/>
        <v>2.1790354861161614</v>
      </c>
    </row>
    <row r="61" spans="1:20" x14ac:dyDescent="0.25">
      <c r="A61" s="3">
        <f t="shared" si="5"/>
        <v>7.3333333333333242</v>
      </c>
      <c r="B61" s="3">
        <f>AVERAGE('3B'!$J60:$J90) + Calibration!$C$11</f>
        <v>404.09954666740788</v>
      </c>
      <c r="C61" s="2">
        <f>'3B'!K90</f>
        <v>625.9691083974551</v>
      </c>
      <c r="D61" s="2">
        <f>'3B'!L90</f>
        <v>641.07642787833845</v>
      </c>
      <c r="E61" s="3">
        <f t="shared" si="1"/>
        <v>1.2565292693533885</v>
      </c>
      <c r="G61" s="3">
        <f>AVERAGE('4B'!$J60:$J90) + Calibration!$C$11</f>
        <v>402.11704081748849</v>
      </c>
      <c r="H61" s="3">
        <f>'4B'!K90</f>
        <v>749.28714701993272</v>
      </c>
      <c r="I61" s="3">
        <f>'4B'!L90</f>
        <v>629.45713615279112</v>
      </c>
      <c r="J61" s="3">
        <f t="shared" si="2"/>
        <v>1.9661525289289743</v>
      </c>
      <c r="L61" s="3">
        <f>AVERAGE('5B'!$J60:$J90) + Calibration!$C$11</f>
        <v>395.49008428274982</v>
      </c>
      <c r="M61" s="3">
        <f>'5B'!K90</f>
        <v>724.23629961425411</v>
      </c>
      <c r="N61" s="3">
        <f>'5B'!L90</f>
        <v>634.12964451584924</v>
      </c>
      <c r="O61" s="3">
        <f t="shared" si="3"/>
        <v>1.8618112305814527</v>
      </c>
      <c r="Q61" s="3">
        <f>AVERAGE('6B'!$K204:$K234) + Calibration!$C$11</f>
        <v>407.32934354397963</v>
      </c>
      <c r="R61" s="3">
        <f>'6B'!L234</f>
        <v>795.03220884748009</v>
      </c>
      <c r="S61" s="3">
        <f>'6B'!M234</f>
        <v>620.52557999089868</v>
      </c>
      <c r="T61" s="3">
        <f t="shared" si="4"/>
        <v>2.1957045133516746</v>
      </c>
    </row>
    <row r="62" spans="1:20" x14ac:dyDescent="0.25">
      <c r="A62" s="3">
        <f t="shared" si="5"/>
        <v>7.4166666666666572</v>
      </c>
      <c r="B62" s="3">
        <f>AVERAGE('3B'!$J61:$J91) + Calibration!$C$11</f>
        <v>404.15334278651409</v>
      </c>
      <c r="C62" s="2">
        <f>'3B'!K91</f>
        <v>626.65490121999278</v>
      </c>
      <c r="D62" s="2">
        <f>'3B'!L91</f>
        <v>642.64773184356238</v>
      </c>
      <c r="E62" s="3">
        <f t="shared" si="1"/>
        <v>1.2601085000951102</v>
      </c>
      <c r="G62" s="3">
        <f>AVERAGE('4B'!$J61:$J91) + Calibration!$C$11</f>
        <v>402.22463425118337</v>
      </c>
      <c r="H62" s="3">
        <f>'4B'!K91</f>
        <v>698.53996264823604</v>
      </c>
      <c r="I62" s="3">
        <f>'4B'!L91</f>
        <v>629.66386850239189</v>
      </c>
      <c r="J62" s="3">
        <f t="shared" si="2"/>
        <v>1.6781431404366201</v>
      </c>
      <c r="L62" s="3">
        <f>AVERAGE('5B'!$J61:$J91) + Calibration!$C$11</f>
        <v>395.58572209349012</v>
      </c>
      <c r="M62" s="3">
        <f>'5B'!K91</f>
        <v>749.08546128275771</v>
      </c>
      <c r="N62" s="3">
        <f>'5B'!L91</f>
        <v>635.94904301350959</v>
      </c>
      <c r="O62" s="3">
        <f t="shared" si="3"/>
        <v>2.001999578205095</v>
      </c>
      <c r="Q62" s="3">
        <f>AVERAGE('6B'!$K205:$K235) + Calibration!$C$11</f>
        <v>407.2974636095758</v>
      </c>
      <c r="R62" s="3">
        <f>'6B'!L235</f>
        <v>786.3188581667689</v>
      </c>
      <c r="S62" s="3">
        <f>'6B'!M235</f>
        <v>621.84879355866383</v>
      </c>
      <c r="T62" s="3">
        <f t="shared" si="4"/>
        <v>2.1465381382585331</v>
      </c>
    </row>
    <row r="63" spans="1:20" x14ac:dyDescent="0.25">
      <c r="A63" s="3">
        <f t="shared" si="5"/>
        <v>7.4999999999999902</v>
      </c>
      <c r="B63" s="3">
        <f>AVERAGE('3B'!$J62:$J92) + Calibration!$C$11</f>
        <v>404.26093622020903</v>
      </c>
      <c r="C63" s="2">
        <f>'3B'!K92</f>
        <v>620.11986299722957</v>
      </c>
      <c r="D63" s="2">
        <f>'3B'!L92</f>
        <v>643.30929107520035</v>
      </c>
      <c r="E63" s="3">
        <f t="shared" si="1"/>
        <v>1.2224888237556013</v>
      </c>
      <c r="G63" s="3">
        <f>AVERAGE('4B'!$J62:$J92) + Calibration!$C$11</f>
        <v>402.21467129847036</v>
      </c>
      <c r="H63" s="3">
        <f>'4B'!K92</f>
        <v>667.59952624056609</v>
      </c>
      <c r="I63" s="3">
        <f>'4B'!L92</f>
        <v>629.00225965102038</v>
      </c>
      <c r="J63" s="3">
        <f t="shared" si="2"/>
        <v>1.5029724459616418</v>
      </c>
      <c r="L63" s="3">
        <f>AVERAGE('5B'!$J62:$J92) + Calibration!$C$11</f>
        <v>395.80090916012705</v>
      </c>
      <c r="M63" s="3">
        <f>'5B'!K92</f>
        <v>753.20010930115097</v>
      </c>
      <c r="N63" s="3">
        <f>'5B'!L92</f>
        <v>636.15577536311048</v>
      </c>
      <c r="O63" s="3">
        <f t="shared" si="3"/>
        <v>2.0240836657310086</v>
      </c>
      <c r="Q63" s="3">
        <f>AVERAGE('6B'!$K206:$K236) + Calibration!$C$11</f>
        <v>407.17791574840891</v>
      </c>
      <c r="R63" s="3">
        <f>'6B'!L236</f>
        <v>783.49510052200583</v>
      </c>
      <c r="S63" s="3">
        <f>'6B'!M236</f>
        <v>622.96522515709489</v>
      </c>
      <c r="T63" s="3">
        <f t="shared" si="4"/>
        <v>2.1312231995302784</v>
      </c>
    </row>
    <row r="64" spans="1:20" x14ac:dyDescent="0.25">
      <c r="A64" s="3">
        <f t="shared" si="5"/>
        <v>7.5833333333333233</v>
      </c>
      <c r="B64" s="3">
        <f>AVERAGE('3B'!$J63:$J93) + Calibration!$C$11</f>
        <v>404.19518567363104</v>
      </c>
      <c r="C64" s="2">
        <f>'3B'!K93</f>
        <v>622.94362064199254</v>
      </c>
      <c r="D64" s="2">
        <f>'3B'!L93</f>
        <v>643.51607717951242</v>
      </c>
      <c r="E64" s="3">
        <f t="shared" si="1"/>
        <v>1.2388531758016648</v>
      </c>
      <c r="G64" s="3">
        <f>AVERAGE('4B'!$J63:$J93) + Calibration!$C$11</f>
        <v>402.28042323977814</v>
      </c>
      <c r="H64" s="3">
        <f>'4B'!K93</f>
        <v>648.43822749731135</v>
      </c>
      <c r="I64" s="3">
        <f>'4B'!L93</f>
        <v>629.66386850239189</v>
      </c>
      <c r="J64" s="3">
        <f t="shared" si="2"/>
        <v>1.3940825569651103</v>
      </c>
      <c r="L64" s="3">
        <f>AVERAGE('5B'!$J63:$J93) + Calibration!$C$11</f>
        <v>395.70527015390417</v>
      </c>
      <c r="M64" s="3">
        <f>'5B'!K93</f>
        <v>747.31051626520286</v>
      </c>
      <c r="N64" s="3">
        <f>'5B'!L93</f>
        <v>633.92291216624847</v>
      </c>
      <c r="O64" s="3">
        <f t="shared" si="3"/>
        <v>1.9912703642268761</v>
      </c>
      <c r="Q64" s="3">
        <f>AVERAGE('6B'!$K207:$K237) + Calibration!$C$11</f>
        <v>406.92088599390217</v>
      </c>
      <c r="R64" s="3">
        <f>'6B'!L237</f>
        <v>767.1576078309954</v>
      </c>
      <c r="S64" s="3">
        <f>'6B'!M237</f>
        <v>622.75844318776058</v>
      </c>
      <c r="T64" s="3">
        <f t="shared" si="4"/>
        <v>2.0401535990546003</v>
      </c>
    </row>
    <row r="65" spans="1:20" x14ac:dyDescent="0.25">
      <c r="A65" s="3">
        <f t="shared" si="5"/>
        <v>7.6666666666666563</v>
      </c>
      <c r="B65" s="3">
        <f>AVERAGE('3B'!$J64:$J94) + Calibration!$C$11</f>
        <v>404.20714010110288</v>
      </c>
      <c r="C65" s="2">
        <f>'3B'!K94</f>
        <v>621.61243507407789</v>
      </c>
      <c r="D65" s="2">
        <f>'3B'!L94</f>
        <v>643.06120067774179</v>
      </c>
      <c r="E65" s="3">
        <f t="shared" si="1"/>
        <v>1.2312464779568484</v>
      </c>
      <c r="G65" s="3">
        <f>AVERAGE('4B'!$J64:$J94) + Calibration!$C$11</f>
        <v>402.37805372076002</v>
      </c>
      <c r="H65" s="3">
        <f>'4B'!K94</f>
        <v>658.44246451769595</v>
      </c>
      <c r="I65" s="3">
        <f>'4B'!L94</f>
        <v>635.4942161314724</v>
      </c>
      <c r="J65" s="3">
        <f t="shared" si="2"/>
        <v>1.4501873285239637</v>
      </c>
      <c r="L65" s="3">
        <f>AVERAGE('5B'!$J64:$J94) + Calibration!$C$11</f>
        <v>395.79293788142007</v>
      </c>
      <c r="M65" s="3">
        <f>'5B'!K94</f>
        <v>728.14921348799123</v>
      </c>
      <c r="N65" s="3">
        <f>'5B'!L94</f>
        <v>633.7161798166477</v>
      </c>
      <c r="O65" s="3">
        <f t="shared" si="3"/>
        <v>1.8822563351932817</v>
      </c>
      <c r="Q65" s="3">
        <f>AVERAGE('6B'!$K208:$K238) + Calibration!$C$11</f>
        <v>407.00855392066524</v>
      </c>
      <c r="R65" s="3">
        <f>'6B'!L238</f>
        <v>736.86256416870253</v>
      </c>
      <c r="S65" s="3">
        <f>'6B'!M238</f>
        <v>623.66814243659087</v>
      </c>
      <c r="T65" s="3">
        <f t="shared" si="4"/>
        <v>1.8680850823266428</v>
      </c>
    </row>
    <row r="66" spans="1:20" x14ac:dyDescent="0.25">
      <c r="A66" s="3">
        <f t="shared" si="5"/>
        <v>7.7499999999999893</v>
      </c>
      <c r="B66" s="3">
        <f>AVERAGE('3B'!$J65:$J95) + Calibration!$C$11</f>
        <v>404.51796617396286</v>
      </c>
      <c r="C66" s="2">
        <f>'3B'!K95</f>
        <v>607.04983899314107</v>
      </c>
      <c r="D66" s="2">
        <f>'3B'!L95</f>
        <v>642.64773184356238</v>
      </c>
      <c r="E66" s="3">
        <f t="shared" si="1"/>
        <v>1.1470127952201694</v>
      </c>
      <c r="G66" s="3">
        <f>AVERAGE('4B'!$J65:$J95) + Calibration!$C$11</f>
        <v>402.47369272698307</v>
      </c>
      <c r="H66" s="3">
        <f>'4B'!K95</f>
        <v>671.71417022500259</v>
      </c>
      <c r="I66" s="3">
        <f>'4B'!L95</f>
        <v>636.81738421448188</v>
      </c>
      <c r="J66" s="3">
        <f t="shared" si="2"/>
        <v>1.5248082604614783</v>
      </c>
      <c r="L66" s="3">
        <f>AVERAGE('5B'!$J65:$J95) + Calibration!$C$11</f>
        <v>395.99816339007361</v>
      </c>
      <c r="M66" s="3">
        <f>'5B'!K95</f>
        <v>690.67378726503932</v>
      </c>
      <c r="N66" s="3">
        <f>'5B'!L95</f>
        <v>631.89678131898734</v>
      </c>
      <c r="O66" s="3">
        <f t="shared" si="3"/>
        <v>1.6688568881493404</v>
      </c>
      <c r="Q66" s="3">
        <f>AVERAGE('6B'!$K209:$K239) + Calibration!$C$11</f>
        <v>406.80332980674137</v>
      </c>
      <c r="R66" s="3">
        <f>'6B'!L239</f>
        <v>798.94517112869858</v>
      </c>
      <c r="S66" s="3">
        <f>'6B'!M239</f>
        <v>623.42005203913209</v>
      </c>
      <c r="T66" s="3">
        <f t="shared" si="4"/>
        <v>2.2208440739550128</v>
      </c>
    </row>
    <row r="67" spans="1:20" x14ac:dyDescent="0.25">
      <c r="A67" s="3">
        <f t="shared" si="5"/>
        <v>7.8333333333333224</v>
      </c>
      <c r="B67" s="3">
        <f>AVERAGE('3B'!$J66:$J96) + Calibration!$C$11</f>
        <v>404.19518567363099</v>
      </c>
      <c r="C67" s="2">
        <f>'3B'!K96</f>
        <v>603.5402885258402</v>
      </c>
      <c r="D67" s="2">
        <f>'3B'!L96</f>
        <v>641.53125062539789</v>
      </c>
      <c r="E67" s="3">
        <f t="shared" si="1"/>
        <v>1.1289649399534567</v>
      </c>
      <c r="G67" s="3">
        <f>AVERAGE('4B'!$J66:$J96) + Calibration!$C$11</f>
        <v>402.59124771866135</v>
      </c>
      <c r="H67" s="3">
        <f>'4B'!K96</f>
        <v>670.62501399602866</v>
      </c>
      <c r="I67" s="3">
        <f>'4B'!L96</f>
        <v>637.47899306585339</v>
      </c>
      <c r="J67" s="3">
        <f t="shared" si="2"/>
        <v>1.5179742091541093</v>
      </c>
      <c r="L67" s="3">
        <f>AVERAGE('5B'!$J66:$J96) + Calibration!$C$11</f>
        <v>396.14959138489138</v>
      </c>
      <c r="M67" s="3">
        <f>'5B'!K96</f>
        <v>737.75003869445834</v>
      </c>
      <c r="N67" s="3">
        <f>'5B'!L96</f>
        <v>629.91195889985056</v>
      </c>
      <c r="O67" s="3">
        <f t="shared" si="3"/>
        <v>1.934609493621906</v>
      </c>
      <c r="Q67" s="3">
        <f>AVERAGE('6B'!$K210:$K240) + Calibration!$C$11</f>
        <v>406.83520854566257</v>
      </c>
      <c r="R67" s="3">
        <f>'6B'!L240</f>
        <v>788.73924837113896</v>
      </c>
      <c r="S67" s="3">
        <f>'6B'!M240</f>
        <v>621.64201158932963</v>
      </c>
      <c r="T67" s="3">
        <f t="shared" si="4"/>
        <v>2.1628636230366936</v>
      </c>
    </row>
    <row r="68" spans="1:20" x14ac:dyDescent="0.25">
      <c r="A68" s="3">
        <f t="shared" si="5"/>
        <v>7.9166666666666554</v>
      </c>
      <c r="B68" s="3">
        <f>AVERAGE('3B'!$J67:$J97) + Calibration!$C$11</f>
        <v>404.33465804549417</v>
      </c>
      <c r="C68" s="2">
        <f>'3B'!K97</f>
        <v>605.07320823841121</v>
      </c>
      <c r="D68" s="2">
        <f>'3B'!L97</f>
        <v>644.17763227617263</v>
      </c>
      <c r="E68" s="3">
        <f t="shared" ref="E68:E92" si="6">(C68-B68)/(7*35314.6667/1400)</f>
        <v>1.1368565468744296</v>
      </c>
      <c r="G68" s="3">
        <f>AVERAGE('4B'!$J67:$J97) + Calibration!$C$11</f>
        <v>402.850269147174</v>
      </c>
      <c r="H68" s="3">
        <f>'4B'!K97</f>
        <v>664.5337392568623</v>
      </c>
      <c r="I68" s="3">
        <f>'4B'!L97</f>
        <v>641.94476907931073</v>
      </c>
      <c r="J68" s="3">
        <f t="shared" ref="J68:J92" si="7">(H68-G68)/(7*35314.6667/1400)</f>
        <v>1.4820101366534391</v>
      </c>
      <c r="L68" s="3">
        <f>AVERAGE('5B'!$J67:$J97) + Calibration!$C$11</f>
        <v>396.40861301265119</v>
      </c>
      <c r="M68" s="3">
        <f>'5B'!K97</f>
        <v>745.57591484941372</v>
      </c>
      <c r="N68" s="3">
        <f>'5B'!L97</f>
        <v>629.25039966821259</v>
      </c>
      <c r="O68" s="3">
        <f t="shared" ref="O68:O92" si="8">(M68-L68)/(7*35314.6667/1400)</f>
        <v>1.9774633854140977</v>
      </c>
      <c r="Q68" s="3">
        <f>AVERAGE('6B'!$K211:$K241) + Calibration!$C$11</f>
        <v>406.58814154462181</v>
      </c>
      <c r="R68" s="3">
        <f>'6B'!L241</f>
        <v>771.51428115437261</v>
      </c>
      <c r="S68" s="3">
        <f>'6B'!M241</f>
        <v>622.55171083815981</v>
      </c>
      <c r="T68" s="3">
        <f t="shared" ref="T68:T92" si="9">(R68-Q68)/(7*35314.6667/1400)</f>
        <v>2.066711503805589</v>
      </c>
    </row>
    <row r="69" spans="1:20" x14ac:dyDescent="0.25">
      <c r="A69" s="3">
        <f t="shared" ref="A69:A92" si="10">1/12+A68</f>
        <v>7.9999999999999885</v>
      </c>
      <c r="B69" s="3">
        <f>AVERAGE('3B'!$J68:$J98) + Calibration!$C$11</f>
        <v>404.53988215941808</v>
      </c>
      <c r="C69" s="2">
        <f>'3B'!K98</f>
        <v>603.98405200943728</v>
      </c>
      <c r="D69" s="2">
        <f>'3B'!L98</f>
        <v>646.6586396252045</v>
      </c>
      <c r="E69" s="3">
        <f t="shared" si="6"/>
        <v>1.1295259929496613</v>
      </c>
      <c r="G69" s="3">
        <f>AVERAGE('4B'!$J68:$J98) + Calibration!$C$11</f>
        <v>403.16308669479281</v>
      </c>
      <c r="H69" s="3">
        <f>'4B'!K98</f>
        <v>672.15793370859956</v>
      </c>
      <c r="I69" s="3">
        <f>'4B'!L98</f>
        <v>641.28316022793922</v>
      </c>
      <c r="J69" s="3">
        <f t="shared" si="7"/>
        <v>1.5234171643126777</v>
      </c>
      <c r="L69" s="3">
        <f>AVERAGE('5B'!$J68:$J98) + Calibration!$C$11</f>
        <v>396.70947613279805</v>
      </c>
      <c r="M69" s="3">
        <f>'5B'!K98</f>
        <v>776.31466955386554</v>
      </c>
      <c r="N69" s="3">
        <f>'5B'!L98</f>
        <v>626.56266410455771</v>
      </c>
      <c r="O69" s="3">
        <f t="shared" si="8"/>
        <v>2.1498444068343279</v>
      </c>
      <c r="Q69" s="3">
        <f>AVERAGE('6B'!$K212:$K242) + Calibration!$C$11</f>
        <v>406.16972223731409</v>
      </c>
      <c r="R69" s="3">
        <f>'6B'!L242</f>
        <v>757.35510092131017</v>
      </c>
      <c r="S69" s="3">
        <f>'6B'!M242</f>
        <v>616.2665363270421</v>
      </c>
      <c r="T69" s="3">
        <f t="shared" si="9"/>
        <v>1.9888924999198481</v>
      </c>
    </row>
    <row r="70" spans="1:20" x14ac:dyDescent="0.25">
      <c r="A70" s="3">
        <f t="shared" si="10"/>
        <v>8.0833333333333215</v>
      </c>
      <c r="B70" s="3">
        <f>AVERAGE('3B'!$J69:$J99) + Calibration!$C$11</f>
        <v>404.58371672054085</v>
      </c>
      <c r="C70" s="2">
        <f>'3B'!K99</f>
        <v>604.42776305159612</v>
      </c>
      <c r="D70" s="2">
        <f>'3B'!L99</f>
        <v>642.85446832814091</v>
      </c>
      <c r="E70" s="3">
        <f t="shared" si="6"/>
        <v>1.1317906411448886</v>
      </c>
      <c r="G70" s="3">
        <f>AVERAGE('4B'!$J69:$J99) + Calibration!$C$11</f>
        <v>403.45199538746789</v>
      </c>
      <c r="H70" s="3">
        <f>'4B'!K99</f>
        <v>662.15369668821484</v>
      </c>
      <c r="I70" s="3">
        <f>'4B'!L99</f>
        <v>643.30929107520035</v>
      </c>
      <c r="J70" s="3">
        <f t="shared" si="7"/>
        <v>1.4651232786560431</v>
      </c>
      <c r="L70" s="3">
        <f>AVERAGE('5B'!$J69:$J99) + Calibration!$C$11</f>
        <v>396.80511513902104</v>
      </c>
      <c r="M70" s="3">
        <f>'5B'!K99</f>
        <v>749.28714701993272</v>
      </c>
      <c r="N70" s="3">
        <f>'5B'!L99</f>
        <v>626.76939645415848</v>
      </c>
      <c r="O70" s="3">
        <f t="shared" si="8"/>
        <v>1.9962359258563334</v>
      </c>
      <c r="Q70" s="3">
        <f>AVERAGE('6B'!$K213:$K243) + Calibration!$C$11</f>
        <v>406.04021261891683</v>
      </c>
      <c r="R70" s="3">
        <f>'6B'!L243</f>
        <v>775.87095447774982</v>
      </c>
      <c r="S70" s="3">
        <f>'6B'!M243</f>
        <v>613.62015467626736</v>
      </c>
      <c r="T70" s="3">
        <f t="shared" si="9"/>
        <v>2.0944880777188986</v>
      </c>
    </row>
    <row r="71" spans="1:20" x14ac:dyDescent="0.25">
      <c r="A71" s="3">
        <f t="shared" si="10"/>
        <v>8.1666666666666554</v>
      </c>
      <c r="B71" s="3">
        <f>AVERAGE('3B'!$J70:$J100) + Calibration!$C$11</f>
        <v>404.85269970703683</v>
      </c>
      <c r="C71" s="2">
        <f>'3B'!K100</f>
        <v>592.0031842343227</v>
      </c>
      <c r="D71" s="2">
        <f>'3B'!L100</f>
        <v>638.59542466428434</v>
      </c>
      <c r="E71" s="3">
        <f t="shared" si="6"/>
        <v>1.0599023126404636</v>
      </c>
      <c r="G71" s="3">
        <f>AVERAGE('4B'!$J70:$J100) + Calibration!$C$11</f>
        <v>403.45199538746783</v>
      </c>
      <c r="H71" s="3">
        <f>'4B'!K100</f>
        <v>661.50825150139974</v>
      </c>
      <c r="I71" s="3">
        <f>'4B'!L100</f>
        <v>638.84351506174312</v>
      </c>
      <c r="J71" s="3">
        <f t="shared" si="7"/>
        <v>1.4614678841861015</v>
      </c>
      <c r="L71" s="3">
        <f>AVERAGE('5B'!$J70:$J100) + Calibration!$C$11</f>
        <v>397.14781995080222</v>
      </c>
      <c r="M71" s="3">
        <f>'5B'!K100</f>
        <v>875.18690991427559</v>
      </c>
      <c r="N71" s="3">
        <f>'5B'!L100</f>
        <v>627.43100530552988</v>
      </c>
      <c r="O71" s="3">
        <f t="shared" si="8"/>
        <v>2.7073119167423618</v>
      </c>
      <c r="Q71" s="3">
        <f>AVERAGE('6B'!$K214:$K244) + Calibration!$C$11</f>
        <v>406.18167786026868</v>
      </c>
      <c r="R71" s="3">
        <f>'6B'!L244</f>
        <v>762.5589011347206</v>
      </c>
      <c r="S71" s="3">
        <f>'6B'!M244</f>
        <v>617.63110794266515</v>
      </c>
      <c r="T71" s="3">
        <f t="shared" si="9"/>
        <v>2.0182958332972283</v>
      </c>
    </row>
    <row r="72" spans="1:20" x14ac:dyDescent="0.25">
      <c r="A72" s="3">
        <f t="shared" si="10"/>
        <v>8.2499999999999893</v>
      </c>
      <c r="B72" s="3">
        <f>AVERAGE('3B'!$J71:$J101) + Calibration!$C$11</f>
        <v>405.14360007371778</v>
      </c>
      <c r="C72" s="2">
        <f>'3B'!K101</f>
        <v>598.09445897348894</v>
      </c>
      <c r="D72" s="2">
        <f>'3B'!L101</f>
        <v>639.05029703107732</v>
      </c>
      <c r="E72" s="3">
        <f t="shared" si="6"/>
        <v>1.0927519749168191</v>
      </c>
      <c r="G72" s="3">
        <f>AVERAGE('4B'!$J71:$J101) + Calibration!$C$11</f>
        <v>403.86045214055684</v>
      </c>
      <c r="H72" s="3">
        <f>'4B'!K101</f>
        <v>689.3829009253659</v>
      </c>
      <c r="I72" s="3">
        <f>'4B'!L101</f>
        <v>638.38868817970581</v>
      </c>
      <c r="J72" s="3">
        <f t="shared" si="7"/>
        <v>1.6170190771462614</v>
      </c>
      <c r="L72" s="3">
        <f>AVERAGE('5B'!$J71:$J101) + Calibration!$C$11</f>
        <v>397.59014831230093</v>
      </c>
      <c r="M72" s="3">
        <f>'5B'!K101</f>
        <v>787.65004373468355</v>
      </c>
      <c r="N72" s="3">
        <f>'5B'!L101</f>
        <v>629.25039966821259</v>
      </c>
      <c r="O72" s="3">
        <f t="shared" si="8"/>
        <v>2.209053245417619</v>
      </c>
      <c r="Q72" s="3">
        <f>AVERAGE('6B'!$K215:$K245) + Calibration!$C$11</f>
        <v>406.08404718003965</v>
      </c>
      <c r="R72" s="3">
        <f>'6B'!L245</f>
        <v>759.53341337925804</v>
      </c>
      <c r="S72" s="3">
        <f>'6B'!M245</f>
        <v>619.40914839246773</v>
      </c>
      <c r="T72" s="3">
        <f t="shared" si="9"/>
        <v>2.0017142973586006</v>
      </c>
    </row>
    <row r="73" spans="1:20" x14ac:dyDescent="0.25">
      <c r="A73" s="3">
        <f t="shared" si="10"/>
        <v>8.3333333333333233</v>
      </c>
      <c r="B73" s="3">
        <f>AVERAGE('3B'!$J72:$J102) + Calibration!$C$11</f>
        <v>405.07983980641592</v>
      </c>
      <c r="C73" s="2">
        <f>'3B'!K102</f>
        <v>597.00530274451512</v>
      </c>
      <c r="D73" s="2">
        <f>'3B'!L102</f>
        <v>642.64773184356238</v>
      </c>
      <c r="E73" s="3">
        <f t="shared" si="6"/>
        <v>1.0869447788847413</v>
      </c>
      <c r="G73" s="3">
        <f>AVERAGE('4B'!$J72:$J102) + Calibration!$C$11</f>
        <v>404.09755638813164</v>
      </c>
      <c r="H73" s="3">
        <f>'4B'!K102</f>
        <v>705.27668257421749</v>
      </c>
      <c r="I73" s="3">
        <f>'4B'!L102</f>
        <v>637.72708346331206</v>
      </c>
      <c r="J73" s="3">
        <f t="shared" si="7"/>
        <v>1.7056886236226934</v>
      </c>
      <c r="L73" s="3">
        <f>AVERAGE('5B'!$J72:$J102) + Calibration!$C$11</f>
        <v>397.84916994006073</v>
      </c>
      <c r="M73" s="3">
        <f>'5B'!K102</f>
        <v>729.68213320056225</v>
      </c>
      <c r="N73" s="3">
        <f>'5B'!L102</f>
        <v>628.79552730141972</v>
      </c>
      <c r="O73" s="3">
        <f t="shared" si="8"/>
        <v>1.8792926241068075</v>
      </c>
      <c r="Q73" s="3">
        <f>AVERAGE('6B'!$K216:$K246) + Calibration!$C$11</f>
        <v>405.91269467452554</v>
      </c>
      <c r="R73" s="3">
        <f>'6B'!L246</f>
        <v>743.63963173040645</v>
      </c>
      <c r="S73" s="3">
        <f>'6B'!M246</f>
        <v>621.64201158932963</v>
      </c>
      <c r="T73" s="3">
        <f t="shared" si="9"/>
        <v>1.9126723744833241</v>
      </c>
    </row>
    <row r="74" spans="1:20" x14ac:dyDescent="0.25">
      <c r="A74" s="3">
        <f t="shared" si="10"/>
        <v>8.4166666666666572</v>
      </c>
      <c r="B74" s="3">
        <f>AVERAGE('3B'!$J73:$J103) + Calibration!$C$11</f>
        <v>405.1675089286615</v>
      </c>
      <c r="C74" s="2">
        <f>'3B'!K103</f>
        <v>589.62313763171846</v>
      </c>
      <c r="D74" s="2">
        <f>'3B'!L103</f>
        <v>645.08733152500292</v>
      </c>
      <c r="E74" s="3">
        <f t="shared" si="6"/>
        <v>1.0446403488387273</v>
      </c>
      <c r="G74" s="3">
        <f>AVERAGE('4B'!$J73:$J103) + Calibration!$C$11</f>
        <v>404.07563920719372</v>
      </c>
      <c r="H74" s="3">
        <f>'4B'!K103</f>
        <v>691.11750234115505</v>
      </c>
      <c r="I74" s="3">
        <f>'4B'!L103</f>
        <v>636.15577536311048</v>
      </c>
      <c r="J74" s="3">
        <f t="shared" si="7"/>
        <v>1.6256240817584231</v>
      </c>
      <c r="L74" s="3">
        <f>AVERAGE('5B'!$J73:$J103) + Calibration!$C$11</f>
        <v>398.20383057404348</v>
      </c>
      <c r="M74" s="3">
        <f>'5B'!K103</f>
        <v>753.20010930115097</v>
      </c>
      <c r="N74" s="3">
        <f>'5B'!L103</f>
        <v>628.1339184500481</v>
      </c>
      <c r="O74" s="3">
        <f t="shared" si="8"/>
        <v>2.010475034312627</v>
      </c>
      <c r="Q74" s="3">
        <f>AVERAGE('6B'!$K217:$K247) + Calibration!$C$11</f>
        <v>405.93461205471044</v>
      </c>
      <c r="R74" s="3">
        <f>'6B'!L247</f>
        <v>763.44637566047652</v>
      </c>
      <c r="S74" s="3">
        <f>'6B'!M247</f>
        <v>623.42005203913209</v>
      </c>
      <c r="T74" s="3">
        <f t="shared" si="9"/>
        <v>2.02472115420399</v>
      </c>
    </row>
    <row r="75" spans="1:20" x14ac:dyDescent="0.25">
      <c r="A75" s="3">
        <f t="shared" si="10"/>
        <v>8.4999999999999911</v>
      </c>
      <c r="B75" s="3">
        <f>AVERAGE('3B'!$J74:$J104) + Calibration!$C$11</f>
        <v>405.27510236235645</v>
      </c>
      <c r="C75" s="2">
        <f>'3B'!K104</f>
        <v>595.91614651554107</v>
      </c>
      <c r="D75" s="2">
        <f>'3B'!L104</f>
        <v>645.29411349433713</v>
      </c>
      <c r="E75" s="3">
        <f t="shared" si="6"/>
        <v>1.0796706409418533</v>
      </c>
      <c r="G75" s="3">
        <f>AVERAGE('4B'!$J74:$J104) + Calibration!$C$11</f>
        <v>404.15135250723773</v>
      </c>
      <c r="H75" s="3">
        <f>'4B'!K104</f>
        <v>675.86916184516178</v>
      </c>
      <c r="I75" s="3">
        <f>'4B'!L104</f>
        <v>635.24608024925794</v>
      </c>
      <c r="J75" s="3">
        <f t="shared" si="7"/>
        <v>1.5388383056036263</v>
      </c>
      <c r="L75" s="3">
        <f>AVERAGE('5B'!$J74:$J104) + Calibration!$C$11</f>
        <v>398.40706321320857</v>
      </c>
      <c r="M75" s="3">
        <f>'5B'!K104</f>
        <v>730.32757435342046</v>
      </c>
      <c r="N75" s="3">
        <f>'5B'!L104</f>
        <v>628.79552730141972</v>
      </c>
      <c r="O75" s="3">
        <f t="shared" si="8"/>
        <v>1.8797884400829521</v>
      </c>
      <c r="Q75" s="3">
        <f>AVERAGE('6B'!$K218:$K248) + Calibration!$C$11</f>
        <v>406.29923424667669</v>
      </c>
      <c r="R75" s="3">
        <f>'6B'!L248</f>
        <v>746.90714882480984</v>
      </c>
      <c r="S75" s="3">
        <f>'6B'!M248</f>
        <v>621.84879355866383</v>
      </c>
      <c r="T75" s="3">
        <f t="shared" si="9"/>
        <v>1.9289884141997755</v>
      </c>
    </row>
    <row r="76" spans="1:20" x14ac:dyDescent="0.25">
      <c r="A76" s="3">
        <f t="shared" si="10"/>
        <v>8.583333333333325</v>
      </c>
      <c r="B76" s="3">
        <f>AVERAGE('3B'!$J75:$J105) + Calibration!$C$11</f>
        <v>405.2213062432503</v>
      </c>
      <c r="C76" s="2">
        <f>'3B'!K105</f>
        <v>595.71441237088482</v>
      </c>
      <c r="D76" s="2">
        <f>'3B'!L105</f>
        <v>644.88059917540215</v>
      </c>
      <c r="E76" s="3">
        <f t="shared" si="6"/>
        <v>1.0788328132664182</v>
      </c>
      <c r="G76" s="3">
        <f>AVERAGE('4B'!$J75:$J105) + Calibration!$C$11</f>
        <v>404.11947376831642</v>
      </c>
      <c r="H76" s="3">
        <f>'4B'!K105</f>
        <v>648.19619815837052</v>
      </c>
      <c r="I76" s="3">
        <f>'4B'!L105</f>
        <v>635.70095261605093</v>
      </c>
      <c r="J76" s="3">
        <f t="shared" si="7"/>
        <v>1.3822966330873176</v>
      </c>
      <c r="L76" s="3">
        <f>AVERAGE('5B'!$J75:$J105) + Calibration!$C$11</f>
        <v>398.40706321320863</v>
      </c>
      <c r="M76" s="3">
        <f>'5B'!K105</f>
        <v>835.57351886909851</v>
      </c>
      <c r="N76" s="3">
        <f>'5B'!L105</f>
        <v>625.65296485572753</v>
      </c>
      <c r="O76" s="3">
        <f t="shared" si="8"/>
        <v>2.4758350935017592</v>
      </c>
      <c r="Q76" s="3">
        <f>AVERAGE('6B'!$K219:$K249) + Calibration!$C$11</f>
        <v>406.26536263826682</v>
      </c>
      <c r="R76" s="3">
        <f>'6B'!L249</f>
        <v>750.57803335960602</v>
      </c>
      <c r="S76" s="3">
        <f>'6B'!M249</f>
        <v>620.73231234049933</v>
      </c>
      <c r="T76" s="3">
        <f t="shared" si="9"/>
        <v>1.9499698164861297</v>
      </c>
    </row>
    <row r="77" spans="1:20" x14ac:dyDescent="0.25">
      <c r="A77" s="3">
        <f t="shared" si="10"/>
        <v>8.666666666666659</v>
      </c>
      <c r="B77" s="3">
        <f>AVERAGE('3B'!$J76:$J106) + Calibration!$C$11</f>
        <v>405.25318617765413</v>
      </c>
      <c r="C77" s="2">
        <f>'3B'!K106</f>
        <v>581.11152109566353</v>
      </c>
      <c r="D77" s="2">
        <f>'3B'!L106</f>
        <v>643.30929107520035</v>
      </c>
      <c r="E77" s="3">
        <f t="shared" si="6"/>
        <v>0.99595069896559085</v>
      </c>
      <c r="G77" s="3">
        <f>AVERAGE('4B'!$J76:$J106) + Calibration!$C$11</f>
        <v>404.24898458219633</v>
      </c>
      <c r="H77" s="3">
        <f>'4B'!K106</f>
        <v>667.80125635126558</v>
      </c>
      <c r="I77" s="3">
        <f>'4B'!L106</f>
        <v>636.61065186488111</v>
      </c>
      <c r="J77" s="3">
        <f t="shared" si="7"/>
        <v>1.4925938506397922</v>
      </c>
      <c r="L77" s="3">
        <f>AVERAGE('5B'!$J76:$J106) + Calibration!$C$11</f>
        <v>398.45089657884881</v>
      </c>
      <c r="M77" s="3">
        <f>'5B'!K106</f>
        <v>740.13008126310569</v>
      </c>
      <c r="N77" s="3">
        <f>'5B'!L106</f>
        <v>626.56266410455771</v>
      </c>
      <c r="O77" s="3">
        <f t="shared" si="8"/>
        <v>1.9350554124542076</v>
      </c>
      <c r="Q77" s="3">
        <f>AVERAGE('6B'!$K220:$K250) + Calibration!$C$11</f>
        <v>406.1677319580379</v>
      </c>
      <c r="R77" s="3">
        <f>'6B'!L250</f>
        <v>725.52714158040305</v>
      </c>
      <c r="S77" s="3">
        <f>'6B'!M250</f>
        <v>620.98040273795812</v>
      </c>
      <c r="T77" s="3">
        <f t="shared" si="9"/>
        <v>1.8086502830981843</v>
      </c>
    </row>
    <row r="78" spans="1:20" x14ac:dyDescent="0.25">
      <c r="A78" s="3">
        <f t="shared" si="10"/>
        <v>8.7499999999999929</v>
      </c>
      <c r="B78" s="3">
        <f>AVERAGE('3B'!$J77:$J107) + Calibration!$C$11</f>
        <v>405.11371261030826</v>
      </c>
      <c r="C78" s="2">
        <f>'3B'!K107</f>
        <v>589.62313763171846</v>
      </c>
      <c r="D78" s="2">
        <f>'3B'!L107</f>
        <v>642.64773184356238</v>
      </c>
      <c r="E78" s="3">
        <f t="shared" si="6"/>
        <v>1.0449450172577175</v>
      </c>
      <c r="G78" s="3">
        <f>AVERAGE('4B'!$J77:$J107) + Calibration!$C$11</f>
        <v>404.49804325724307</v>
      </c>
      <c r="H78" s="3">
        <f>'4B'!K107</f>
        <v>655.37662912651081</v>
      </c>
      <c r="I78" s="3">
        <f>'4B'!L107</f>
        <v>638.18195583010515</v>
      </c>
      <c r="J78" s="3">
        <f t="shared" si="7"/>
        <v>1.420818086720143</v>
      </c>
      <c r="L78" s="3">
        <f>AVERAGE('5B'!$J77:$J107) + Calibration!$C$11</f>
        <v>398.3333401924408</v>
      </c>
      <c r="M78" s="3">
        <f>'5B'!K107</f>
        <v>801.12348358664633</v>
      </c>
      <c r="N78" s="3">
        <f>'5B'!L107</f>
        <v>627.01748685161715</v>
      </c>
      <c r="O78" s="3">
        <f t="shared" si="8"/>
        <v>2.2811493412407344</v>
      </c>
      <c r="Q78" s="3">
        <f>AVERAGE('6B'!$K221:$K251) + Calibration!$C$11</f>
        <v>406.038221144158</v>
      </c>
      <c r="R78" s="3">
        <f>'6B'!L251</f>
        <v>730.12584424272097</v>
      </c>
      <c r="S78" s="3">
        <f>'6B'!M251</f>
        <v>623.21331555455356</v>
      </c>
      <c r="T78" s="3">
        <f t="shared" si="9"/>
        <v>1.8354279022464224</v>
      </c>
    </row>
    <row r="79" spans="1:20" x14ac:dyDescent="0.25">
      <c r="A79" s="3">
        <f t="shared" si="10"/>
        <v>8.8333333333333268</v>
      </c>
      <c r="B79" s="3">
        <f>AVERAGE('3B'!$J78:$J108) + Calibration!$C$11</f>
        <v>404.80288653744833</v>
      </c>
      <c r="C79" s="2">
        <f>'3B'!K108</f>
        <v>584.58071989328494</v>
      </c>
      <c r="D79" s="2">
        <f>'3B'!L108</f>
        <v>639.05029703107732</v>
      </c>
      <c r="E79" s="3">
        <f t="shared" si="6"/>
        <v>1.0181482661754051</v>
      </c>
      <c r="G79" s="3">
        <f>AVERAGE('4B'!$J78:$J108) + Calibration!$C$11</f>
        <v>404.6913129436951</v>
      </c>
      <c r="H79" s="3">
        <f>'4B'!K108</f>
        <v>682.20246995722562</v>
      </c>
      <c r="I79" s="3">
        <f>'4B'!L108</f>
        <v>637.27225658127486</v>
      </c>
      <c r="J79" s="3">
        <f t="shared" si="7"/>
        <v>1.5716481731004444</v>
      </c>
      <c r="L79" s="3">
        <f>AVERAGE('5B'!$J78:$J108) + Calibration!$C$11</f>
        <v>398.48476818725857</v>
      </c>
      <c r="M79" s="3">
        <f>'5B'!K108</f>
        <v>833.15312463077169</v>
      </c>
      <c r="N79" s="3">
        <f>'5B'!L108</f>
        <v>630.36683126664354</v>
      </c>
      <c r="O79" s="3">
        <f t="shared" si="8"/>
        <v>2.4616874350594569</v>
      </c>
      <c r="Q79" s="3">
        <f>AVERAGE('6B'!$K222:$K252) + Calibration!$C$11</f>
        <v>405.96250784411387</v>
      </c>
      <c r="R79" s="3">
        <f>'6B'!L252</f>
        <v>755.17673602192406</v>
      </c>
      <c r="S79" s="3">
        <f>'6B'!M252</f>
        <v>622.96522515709489</v>
      </c>
      <c r="T79" s="3">
        <f t="shared" si="9"/>
        <v>1.9777291466143734</v>
      </c>
    </row>
    <row r="80" spans="1:20" x14ac:dyDescent="0.25">
      <c r="A80" s="3">
        <f t="shared" si="10"/>
        <v>8.9166666666666607</v>
      </c>
      <c r="B80" s="3">
        <f>AVERAGE('3B'!$J79:$J109) + Calibration!$C$11</f>
        <v>404.82281204438021</v>
      </c>
      <c r="C80" s="2">
        <f>'3B'!K109</f>
        <v>580.46607590884832</v>
      </c>
      <c r="D80" s="2">
        <f>'3B'!L109</f>
        <v>638.38868817970581</v>
      </c>
      <c r="E80" s="3">
        <f t="shared" si="6"/>
        <v>0.99473267215894801</v>
      </c>
      <c r="G80" s="3">
        <f>AVERAGE('4B'!$J79:$J109) + Calibration!$C$11</f>
        <v>404.68134999098208</v>
      </c>
      <c r="H80" s="3">
        <f>'4B'!K109</f>
        <v>680.6695502446546</v>
      </c>
      <c r="I80" s="3">
        <f>'4B'!L109</f>
        <v>636.15577536311048</v>
      </c>
      <c r="J80" s="3">
        <f t="shared" si="7"/>
        <v>1.5630231065081663</v>
      </c>
      <c r="L80" s="3">
        <f>AVERAGE('5B'!$J79:$J109) + Calibration!$C$11</f>
        <v>398.56048148730252</v>
      </c>
      <c r="M80" s="3">
        <f>'5B'!K109</f>
        <v>767.1576078309954</v>
      </c>
      <c r="N80" s="3">
        <f>'5B'!L109</f>
        <v>633.92291216624847</v>
      </c>
      <c r="O80" s="3">
        <f t="shared" si="8"/>
        <v>2.0875016574555003</v>
      </c>
      <c r="Q80" s="3">
        <f>AVERAGE('6B'!$K223:$K253) + Calibration!$C$11</f>
        <v>406.1557775305659</v>
      </c>
      <c r="R80" s="3">
        <f>'6B'!L253</f>
        <v>740.57379633922142</v>
      </c>
      <c r="S80" s="3">
        <f>'6B'!M253</f>
        <v>621.18718884227019</v>
      </c>
      <c r="T80" s="3">
        <f t="shared" si="9"/>
        <v>1.8939327483934911</v>
      </c>
    </row>
    <row r="81" spans="1:20" x14ac:dyDescent="0.25">
      <c r="A81" s="3">
        <f t="shared" si="10"/>
        <v>8.9999999999999947</v>
      </c>
      <c r="B81" s="3">
        <f>AVERAGE('3B'!$J80:$J110) + Calibration!$C$11</f>
        <v>404.47811555859312</v>
      </c>
      <c r="C81" s="2">
        <f>'3B'!K110</f>
        <v>599.62737465210319</v>
      </c>
      <c r="D81" s="2">
        <f>'3B'!L110</f>
        <v>636.61065186488111</v>
      </c>
      <c r="E81" s="3">
        <f t="shared" si="6"/>
        <v>1.1052023271311806</v>
      </c>
      <c r="G81" s="3">
        <f>AVERAGE('4B'!$J80:$J110) + Calibration!$C$11</f>
        <v>404.81086060561489</v>
      </c>
      <c r="H81" s="3">
        <f>'4B'!K110</f>
        <v>667.80125635126558</v>
      </c>
      <c r="I81" s="3">
        <f>'4B'!L110</f>
        <v>633.26130331487695</v>
      </c>
      <c r="J81" s="3">
        <f t="shared" si="7"/>
        <v>1.4894117392060826</v>
      </c>
      <c r="L81" s="3">
        <f>AVERAGE('5B'!$J80:$J110) + Calibration!$C$11</f>
        <v>398.82946467304566</v>
      </c>
      <c r="M81" s="3">
        <f>'5B'!K110</f>
        <v>818.99394439770924</v>
      </c>
      <c r="N81" s="3">
        <f>'5B'!L110</f>
        <v>629.66386850239189</v>
      </c>
      <c r="O81" s="3">
        <f t="shared" si="8"/>
        <v>2.3795466246020864</v>
      </c>
      <c r="Q81" s="3">
        <f>AVERAGE('6B'!$K224:$K254) + Calibration!$C$11</f>
        <v>406.16574028403187</v>
      </c>
      <c r="R81" s="3">
        <f>'6B'!L254</f>
        <v>755.62049950552102</v>
      </c>
      <c r="S81" s="3">
        <f>'6B'!M254</f>
        <v>621.18718884227019</v>
      </c>
      <c r="T81" s="3">
        <f t="shared" si="9"/>
        <v>1.9790913627480966</v>
      </c>
    </row>
    <row r="82" spans="1:20" x14ac:dyDescent="0.25">
      <c r="A82" s="3">
        <f t="shared" si="10"/>
        <v>9.0833333333333286</v>
      </c>
      <c r="B82" s="3">
        <f>AVERAGE('3B'!$J81:$J111) + Calibration!$C$11</f>
        <v>404.11349356587408</v>
      </c>
      <c r="C82" s="2">
        <f>'3B'!K111</f>
        <v>583.93527874042661</v>
      </c>
      <c r="D82" s="2">
        <f>'3B'!L111</f>
        <v>635.70095261605093</v>
      </c>
      <c r="E82" s="3">
        <f t="shared" si="6"/>
        <v>1.0183971815571602</v>
      </c>
      <c r="G82" s="3">
        <f>AVERAGE('4B'!$J81:$J111) + Calibration!$C$11</f>
        <v>405.0160847195387</v>
      </c>
      <c r="H82" s="3">
        <f>'4B'!K111</f>
        <v>658.64414622091419</v>
      </c>
      <c r="I82" s="3">
        <f>'4B'!L111</f>
        <v>632.59969859848331</v>
      </c>
      <c r="J82" s="3">
        <f t="shared" si="7"/>
        <v>1.4363893826661853</v>
      </c>
      <c r="L82" s="3">
        <f>AVERAGE('5B'!$J81:$J111) + Calibration!$C$11</f>
        <v>398.84141910051756</v>
      </c>
      <c r="M82" s="3">
        <f>'5B'!K111</f>
        <v>828.35274026523552</v>
      </c>
      <c r="N82" s="3">
        <f>'5B'!L111</f>
        <v>627.88582805258943</v>
      </c>
      <c r="O82" s="3">
        <f t="shared" si="8"/>
        <v>2.4324812396698503</v>
      </c>
      <c r="Q82" s="3">
        <f>AVERAGE('6B'!$K225:$K255) + Calibration!$C$11</f>
        <v>406.16574028403187</v>
      </c>
      <c r="R82" s="3">
        <f>'6B'!L255</f>
        <v>748.1979867570019</v>
      </c>
      <c r="S82" s="3">
        <f>'6B'!M255</f>
        <v>620.73231234049933</v>
      </c>
      <c r="T82" s="3">
        <f t="shared" si="9"/>
        <v>1.9370549317571217</v>
      </c>
    </row>
    <row r="83" spans="1:20" x14ac:dyDescent="0.25">
      <c r="A83" s="3">
        <f t="shared" si="10"/>
        <v>9.1666666666666625</v>
      </c>
      <c r="B83" s="3">
        <f>AVERAGE('3B'!$J82:$J112) + Calibration!$C$11</f>
        <v>404.03778006658297</v>
      </c>
      <c r="C83" s="2">
        <f>'3B'!K112</f>
        <v>591.1157097085669</v>
      </c>
      <c r="D83" s="2">
        <f>'3B'!L112</f>
        <v>636.36256146742244</v>
      </c>
      <c r="E83" s="3">
        <f t="shared" si="6"/>
        <v>1.0594914075288946</v>
      </c>
      <c r="G83" s="3">
        <f>AVERAGE('4B'!$J82:$J112) + Calibration!$C$11</f>
        <v>405.17747546782238</v>
      </c>
      <c r="H83" s="3">
        <f>'4B'!K112</f>
        <v>651.0199558031336</v>
      </c>
      <c r="I83" s="3">
        <f>'4B'!L112</f>
        <v>632.35160820102453</v>
      </c>
      <c r="J83" s="3">
        <f t="shared" si="7"/>
        <v>1.3922967611375543</v>
      </c>
      <c r="L83" s="3">
        <f>AVERAGE('5B'!$J82:$J112) + Calibration!$C$11</f>
        <v>398.9051793678193</v>
      </c>
      <c r="M83" s="3">
        <f>'5B'!K112</f>
        <v>794.386763660665</v>
      </c>
      <c r="N83" s="3">
        <f>'5B'!L112</f>
        <v>627.67909570298866</v>
      </c>
      <c r="O83" s="3">
        <f t="shared" si="8"/>
        <v>2.239758271839194</v>
      </c>
      <c r="Q83" s="3">
        <f>AVERAGE('6B'!$K226:$K256) + Calibration!$C$11</f>
        <v>406.09998973745383</v>
      </c>
      <c r="R83" s="3">
        <f>'6B'!L256</f>
        <v>734.68425171075444</v>
      </c>
      <c r="S83" s="3">
        <f>'6B'!M256</f>
        <v>625.65296485572753</v>
      </c>
      <c r="T83" s="3">
        <f t="shared" si="9"/>
        <v>1.8608940289010321</v>
      </c>
    </row>
    <row r="84" spans="1:20" x14ac:dyDescent="0.25">
      <c r="A84" s="3">
        <f t="shared" si="10"/>
        <v>9.2499999999999964</v>
      </c>
      <c r="B84" s="3">
        <f>AVERAGE('3B'!$J83:$J113) + Calibration!$C$11</f>
        <v>403.84251751064238</v>
      </c>
      <c r="C84" s="2">
        <f>'3B'!K113</f>
        <v>577.84399996730349</v>
      </c>
      <c r="D84" s="2">
        <f>'3B'!L113</f>
        <v>634.3777349133079</v>
      </c>
      <c r="E84" s="3">
        <f t="shared" si="6"/>
        <v>0.98543465770079652</v>
      </c>
      <c r="G84" s="3">
        <f>AVERAGE('4B'!$J83:$J113) + Calibration!$C$11</f>
        <v>405.33886641535321</v>
      </c>
      <c r="H84" s="3">
        <f>'4B'!K113</f>
        <v>644.28328428463351</v>
      </c>
      <c r="I84" s="3">
        <f>'4B'!L113</f>
        <v>633.26130331487695</v>
      </c>
      <c r="J84" s="3">
        <f t="shared" si="7"/>
        <v>1.3532304857872566</v>
      </c>
      <c r="L84" s="3">
        <f>AVERAGE('5B'!$J83:$J113) + Calibration!$C$11</f>
        <v>399.09844905427133</v>
      </c>
      <c r="M84" s="3">
        <f>'5B'!K113</f>
        <v>799.18724887512053</v>
      </c>
      <c r="N84" s="3">
        <f>'5B'!L113</f>
        <v>627.43100530552988</v>
      </c>
      <c r="O84" s="3">
        <f t="shared" si="8"/>
        <v>2.2658506349196221</v>
      </c>
      <c r="Q84" s="3">
        <f>AVERAGE('6B'!$K227:$K257) + Calibration!$C$11</f>
        <v>406.10995249091974</v>
      </c>
      <c r="R84" s="3">
        <f>'6B'!L257</f>
        <v>725.52714158040305</v>
      </c>
      <c r="S84" s="3">
        <f>'6B'!M257</f>
        <v>627.88582805258943</v>
      </c>
      <c r="T84" s="3">
        <f t="shared" si="9"/>
        <v>1.8089775095596941</v>
      </c>
    </row>
    <row r="85" spans="1:20" x14ac:dyDescent="0.25">
      <c r="A85" s="3">
        <f t="shared" si="10"/>
        <v>9.3333333333333304</v>
      </c>
      <c r="B85" s="3">
        <f>AVERAGE('3B'!$J84:$J114) + Calibration!$C$11</f>
        <v>403.70105246853774</v>
      </c>
      <c r="C85" s="2">
        <f>'3B'!K114</f>
        <v>627.74405744896683</v>
      </c>
      <c r="D85" s="2">
        <f>'3B'!L114</f>
        <v>639.05029703107732</v>
      </c>
      <c r="E85" s="3">
        <f t="shared" si="6"/>
        <v>1.2688382811803747</v>
      </c>
      <c r="G85" s="3">
        <f>AVERAGE('4B'!$J84:$J114) + Calibration!$C$11</f>
        <v>405.27311586877511</v>
      </c>
      <c r="H85" s="3">
        <f>'4B'!K114</f>
        <v>633.83533218813318</v>
      </c>
      <c r="I85" s="3">
        <f>'4B'!L114</f>
        <v>635.94904301350959</v>
      </c>
      <c r="J85" s="3">
        <f t="shared" si="7"/>
        <v>1.2944322440362042</v>
      </c>
      <c r="L85" s="3">
        <f>AVERAGE('5B'!$J84:$J114) + Calibration!$C$11</f>
        <v>399.23792262161714</v>
      </c>
      <c r="M85" s="3">
        <f>'5B'!K114</f>
        <v>813.99187429499818</v>
      </c>
      <c r="N85" s="3">
        <f>'5B'!L114</f>
        <v>624.32975128796227</v>
      </c>
      <c r="O85" s="3">
        <f t="shared" si="8"/>
        <v>2.3489048060214652</v>
      </c>
      <c r="Q85" s="3">
        <f>AVERAGE('6B'!$K228:$K258) + Calibration!$C$11</f>
        <v>406.03423919087572</v>
      </c>
      <c r="R85" s="3">
        <f>'6B'!L258</f>
        <v>735.12796275291339</v>
      </c>
      <c r="S85" s="3">
        <f>'6B'!M258</f>
        <v>628.1339184500481</v>
      </c>
      <c r="T85" s="3">
        <f t="shared" si="9"/>
        <v>1.8637792980333445</v>
      </c>
    </row>
    <row r="86" spans="1:20" x14ac:dyDescent="0.25">
      <c r="A86" s="3">
        <f t="shared" si="10"/>
        <v>9.4166666666666643</v>
      </c>
      <c r="B86" s="3">
        <f>AVERAGE('3B'!$J85:$J115) + Calibration!$C$11</f>
        <v>403.49582835461388</v>
      </c>
      <c r="C86" s="2">
        <f>'3B'!K115</f>
        <v>610.31735608754434</v>
      </c>
      <c r="D86" s="2">
        <f>'3B'!L115</f>
        <v>637.27225658127486</v>
      </c>
      <c r="E86" s="3">
        <f t="shared" si="6"/>
        <v>1.1713066952600204</v>
      </c>
      <c r="G86" s="3">
        <f>AVERAGE('4B'!$J85:$J115) + Calibration!$C$11</f>
        <v>405.3488303643017</v>
      </c>
      <c r="H86" s="3">
        <f>'4B'!K115</f>
        <v>658.24077878052105</v>
      </c>
      <c r="I86" s="3">
        <f>'4B'!L115</f>
        <v>638.84351506174312</v>
      </c>
      <c r="J86" s="3">
        <f t="shared" si="7"/>
        <v>1.4322205024023025</v>
      </c>
      <c r="L86" s="3">
        <f>AVERAGE('5B'!$J85:$J115) + Calibration!$C$11</f>
        <v>399.24788537508306</v>
      </c>
      <c r="M86" s="3">
        <f>'5B'!K115</f>
        <v>764.97924293160929</v>
      </c>
      <c r="N86" s="3">
        <f>'5B'!L115</f>
        <v>624.08165675552573</v>
      </c>
      <c r="O86" s="3">
        <f t="shared" si="8"/>
        <v>2.0712717504227567</v>
      </c>
      <c r="Q86" s="3">
        <f>AVERAGE('6B'!$K229:$K259) + Calibration!$C$11</f>
        <v>405.948561742636</v>
      </c>
      <c r="R86" s="3">
        <f>'6B'!L259</f>
        <v>739.28295437307258</v>
      </c>
      <c r="S86" s="3">
        <f>'6B'!M259</f>
        <v>626.76939645415848</v>
      </c>
      <c r="T86" s="3">
        <f t="shared" si="9"/>
        <v>1.8877957731394166</v>
      </c>
    </row>
    <row r="87" spans="1:20" x14ac:dyDescent="0.25">
      <c r="A87" s="3">
        <f t="shared" si="10"/>
        <v>9.4999999999999982</v>
      </c>
      <c r="B87" s="3">
        <f>AVERAGE('3B'!$J86:$J116) + Calibration!$C$11</f>
        <v>403.11925173517579</v>
      </c>
      <c r="C87" s="2">
        <f>'3B'!K116</f>
        <v>587.0010657241304</v>
      </c>
      <c r="D87" s="2">
        <f>'3B'!L116</f>
        <v>637.47899306585339</v>
      </c>
      <c r="E87" s="3">
        <f t="shared" si="6"/>
        <v>1.0413906241904562</v>
      </c>
      <c r="G87" s="3">
        <f>AVERAGE('4B'!$J86:$J116) + Calibration!$C$11</f>
        <v>405.35879192228509</v>
      </c>
      <c r="H87" s="3">
        <f>'4B'!K116</f>
        <v>659.08790970451116</v>
      </c>
      <c r="I87" s="3">
        <f>'4B'!L116</f>
        <v>641.94476907931073</v>
      </c>
      <c r="J87" s="3">
        <f t="shared" si="7"/>
        <v>1.4369617017069343</v>
      </c>
      <c r="L87" s="3">
        <f>AVERAGE('5B'!$J86:$J116) + Calibration!$C$11</f>
        <v>399.36743323624984</v>
      </c>
      <c r="M87" s="3">
        <f>'5B'!K116</f>
        <v>696.11962085134735</v>
      </c>
      <c r="N87" s="3">
        <f>'5B'!L116</f>
        <v>622.09688395612261</v>
      </c>
      <c r="O87" s="3">
        <f t="shared" si="8"/>
        <v>1.6806172355300608</v>
      </c>
      <c r="Q87" s="3">
        <f>AVERAGE('6B'!$K230:$K260) + Calibration!$C$11</f>
        <v>406.06611812904401</v>
      </c>
      <c r="R87" s="3">
        <f>'6B'!L260</f>
        <v>732.74792018426592</v>
      </c>
      <c r="S87" s="3">
        <f>'6B'!M260</f>
        <v>626.76939645415848</v>
      </c>
      <c r="T87" s="3">
        <f t="shared" si="9"/>
        <v>1.8501196957649433</v>
      </c>
    </row>
    <row r="88" spans="1:20" x14ac:dyDescent="0.25">
      <c r="A88" s="3">
        <f t="shared" si="10"/>
        <v>9.5833333333333321</v>
      </c>
      <c r="B88" s="3">
        <f>AVERAGE('3B'!$J87:$J117) + Calibration!$C$11</f>
        <v>403.02361392443544</v>
      </c>
      <c r="C88" s="2">
        <f>'3B'!K117</f>
        <v>582.84611847749579</v>
      </c>
      <c r="D88" s="2">
        <f>'3B'!L117</f>
        <v>640.62155551154558</v>
      </c>
      <c r="E88" s="3">
        <f t="shared" si="6"/>
        <v>1.0184012556633324</v>
      </c>
      <c r="G88" s="3">
        <f>AVERAGE('4B'!$J87:$J117) + Calibration!$C$11</f>
        <v>405.29503285046593</v>
      </c>
      <c r="H88" s="3">
        <f>'4B'!K117</f>
        <v>668.68868246954014</v>
      </c>
      <c r="I88" s="3">
        <f>'4B'!L117</f>
        <v>641.73803672970996</v>
      </c>
      <c r="J88" s="3">
        <f t="shared" si="7"/>
        <v>1.491695514821745</v>
      </c>
      <c r="L88" s="3">
        <f>AVERAGE('5B'!$J87:$J117) + Calibration!$C$11</f>
        <v>399.51686836157904</v>
      </c>
      <c r="M88" s="3">
        <f>'5B'!K117</f>
        <v>718.14502487508787</v>
      </c>
      <c r="N88" s="3">
        <f>'5B'!L117</f>
        <v>622.55171083815981</v>
      </c>
      <c r="O88" s="3">
        <f t="shared" si="8"/>
        <v>1.8045089266749827</v>
      </c>
      <c r="Q88" s="3">
        <f>AVERAGE('6B'!$K231:$K261) + Calibration!$C$11</f>
        <v>406.27134244221503</v>
      </c>
      <c r="R88" s="3">
        <f>'6B'!L261</f>
        <v>743.84131343362458</v>
      </c>
      <c r="S88" s="3">
        <f>'6B'!M261</f>
        <v>629.00225965102038</v>
      </c>
      <c r="T88" s="3">
        <f t="shared" si="9"/>
        <v>1.9117834176892261</v>
      </c>
    </row>
    <row r="89" spans="1:20" x14ac:dyDescent="0.25">
      <c r="A89" s="3">
        <f t="shared" si="10"/>
        <v>9.6666666666666661</v>
      </c>
      <c r="B89" s="3">
        <f>AVERAGE('3B'!$J88:$J118) + Calibration!$C$11</f>
        <v>402.80842825252813</v>
      </c>
      <c r="C89" s="2">
        <f>'3B'!K118</f>
        <v>607.69528014599939</v>
      </c>
      <c r="D89" s="2">
        <f>'3B'!L118</f>
        <v>641.07642787833845</v>
      </c>
      <c r="E89" s="3">
        <f t="shared" si="6"/>
        <v>1.1603499114631102</v>
      </c>
      <c r="G89" s="3">
        <f>AVERAGE('4B'!$J88:$J118) + Calibration!$C$11</f>
        <v>405.31695023065089</v>
      </c>
      <c r="H89" s="3">
        <f>'4B'!K118</f>
        <v>648.19619815837052</v>
      </c>
      <c r="I89" s="3">
        <f>'4B'!L118</f>
        <v>642.39959182637017</v>
      </c>
      <c r="J89" s="3">
        <f t="shared" si="7"/>
        <v>1.3755148816268998</v>
      </c>
      <c r="L89" s="3">
        <f>AVERAGE('5B'!$J88:$J118) + Calibration!$C$11</f>
        <v>399.61449904180802</v>
      </c>
      <c r="M89" s="3">
        <f>'5B'!K118</f>
        <v>737.75003869445834</v>
      </c>
      <c r="N89" s="3">
        <f>'5B'!L118</f>
        <v>627.01748685161715</v>
      </c>
      <c r="O89" s="3">
        <f t="shared" si="8"/>
        <v>1.9149864418946947</v>
      </c>
      <c r="Q89" s="3">
        <f>AVERAGE('6B'!$K232:$K262) + Calibration!$C$11</f>
        <v>406.21754512762624</v>
      </c>
      <c r="R89" s="3">
        <f>'6B'!L262</f>
        <v>759.29138404031733</v>
      </c>
      <c r="S89" s="3">
        <f>'6B'!M262</f>
        <v>628.79552730141972</v>
      </c>
      <c r="T89" s="3">
        <f t="shared" si="9"/>
        <v>1.9995875476445657</v>
      </c>
    </row>
    <row r="90" spans="1:20" x14ac:dyDescent="0.25">
      <c r="A90" s="3">
        <f t="shared" si="10"/>
        <v>9.75</v>
      </c>
      <c r="B90" s="3">
        <f>AVERAGE('3B'!$J89:$J119) + Calibration!$C$11</f>
        <v>402.48564914692594</v>
      </c>
      <c r="C90" s="2">
        <f>'3B'!K119</f>
        <v>581.55523213782237</v>
      </c>
      <c r="D90" s="2">
        <f>'3B'!L119</f>
        <v>635.24608024925794</v>
      </c>
      <c r="E90" s="3">
        <f t="shared" si="6"/>
        <v>1.0141371827864167</v>
      </c>
      <c r="G90" s="3">
        <f>AVERAGE('4B'!$J89:$J119) + Calibration!$C$11</f>
        <v>405.21931955042186</v>
      </c>
      <c r="H90" s="3">
        <f>'4B'!K119</f>
        <v>658.88617555985479</v>
      </c>
      <c r="I90" s="3">
        <f>'4B'!L119</f>
        <v>640.62155551154558</v>
      </c>
      <c r="J90" s="3">
        <f t="shared" si="7"/>
        <v>1.436609090292974</v>
      </c>
      <c r="L90" s="3">
        <f>AVERAGE('5B'!$J89:$J119) + Calibration!$C$11</f>
        <v>399.64637917545889</v>
      </c>
      <c r="M90" s="3">
        <f>'5B'!K119</f>
        <v>728.39124282693194</v>
      </c>
      <c r="N90" s="3">
        <f>'5B'!L119</f>
        <v>627.22421920121792</v>
      </c>
      <c r="O90" s="3">
        <f t="shared" si="8"/>
        <v>1.8618035755182309</v>
      </c>
      <c r="Q90" s="3">
        <f>AVERAGE('6B'!$K233:$K263) + Calibration!$C$11</f>
        <v>406.10995149468425</v>
      </c>
      <c r="R90" s="3">
        <f>'6B'!L263</f>
        <v>754.93470668298335</v>
      </c>
      <c r="S90" s="3">
        <f>'6B'!M263</f>
        <v>621.84879355866383</v>
      </c>
      <c r="T90" s="3">
        <f t="shared" si="9"/>
        <v>1.9755234172338887</v>
      </c>
    </row>
    <row r="91" spans="1:20" x14ac:dyDescent="0.25">
      <c r="A91" s="3">
        <f t="shared" si="10"/>
        <v>9.8333333333333339</v>
      </c>
      <c r="B91" s="3">
        <f>AVERAGE('3B'!$J90:$J120) + Calibration!$C$11</f>
        <v>402.08715534655005</v>
      </c>
      <c r="C91" s="2">
        <f>'3B'!K120</f>
        <v>603.33860682262207</v>
      </c>
      <c r="D91" s="2">
        <f>'3B'!L120</f>
        <v>635.03934376467942</v>
      </c>
      <c r="E91" s="3">
        <f t="shared" si="6"/>
        <v>1.1397612962665848</v>
      </c>
      <c r="G91" s="3">
        <f>AVERAGE('4B'!$J90:$J120) + Calibration!$C$11</f>
        <v>405.18744061225357</v>
      </c>
      <c r="H91" s="3">
        <f>'4B'!K120</f>
        <v>657.55498999194015</v>
      </c>
      <c r="I91" s="3">
        <f>'4B'!L120</f>
        <v>638.38868817970581</v>
      </c>
      <c r="J91" s="3">
        <f t="shared" si="7"/>
        <v>1.4292506369863973</v>
      </c>
      <c r="L91" s="3">
        <f>AVERAGE('5B'!$J90:$J120) + Calibration!$C$11</f>
        <v>399.70017529456504</v>
      </c>
      <c r="M91" s="3">
        <f>'5B'!K120</f>
        <v>664.97745029902114</v>
      </c>
      <c r="N91" s="3">
        <f>'5B'!L120</f>
        <v>624.32975128796227</v>
      </c>
      <c r="O91" s="3">
        <f t="shared" si="8"/>
        <v>1.5023631810431675</v>
      </c>
      <c r="Q91" s="3">
        <f>AVERAGE('6B'!$K234:$K264) + Calibration!$C$11</f>
        <v>405.92664476094529</v>
      </c>
      <c r="R91" s="3">
        <f>'6B'!L264</f>
        <v>778.6947121225129</v>
      </c>
      <c r="S91" s="3">
        <f>'6B'!M264</f>
        <v>621.64201158932963</v>
      </c>
      <c r="T91" s="3">
        <f t="shared" si="9"/>
        <v>2.1111232368593615</v>
      </c>
    </row>
    <row r="92" spans="1:20" x14ac:dyDescent="0.25">
      <c r="A92" s="3">
        <f t="shared" si="10"/>
        <v>9.9166666666666679</v>
      </c>
      <c r="B92" s="3">
        <f>AVERAGE('3B'!$J91:$J121) + Calibration!$C$11</f>
        <v>401.80820940734088</v>
      </c>
      <c r="C92" s="2">
        <f>'3B'!K121</f>
        <v>589.38110829277775</v>
      </c>
      <c r="D92" s="2">
        <f>'3B'!L121</f>
        <v>634.12964451584924</v>
      </c>
      <c r="E92" s="3">
        <f t="shared" si="6"/>
        <v>1.0622946011575234</v>
      </c>
      <c r="G92" s="3">
        <f>AVERAGE('4B'!$J91:$J121) + Calibration!$C$11</f>
        <v>405.31695142613347</v>
      </c>
      <c r="H92" s="3">
        <f>'4B'!K121</f>
        <v>653.19831666856294</v>
      </c>
      <c r="I92" s="3">
        <f>'4B'!L121</f>
        <v>638.59542466428434</v>
      </c>
      <c r="J92" s="3">
        <f t="shared" si="7"/>
        <v>1.4038437193713027</v>
      </c>
      <c r="L92" s="3">
        <f>AVERAGE('5B'!$J91:$J121) + Calibration!$C$11</f>
        <v>399.71013824727822</v>
      </c>
      <c r="M92" s="3">
        <f>'5B'!K121</f>
        <v>676.51455862449541</v>
      </c>
      <c r="N92" s="3">
        <f>'5B'!L121</f>
        <v>624.32975128796227</v>
      </c>
      <c r="O92" s="3">
        <f t="shared" si="8"/>
        <v>1.5676456625157227</v>
      </c>
      <c r="Q92" s="3">
        <f>AVERAGE('6B'!$K235:$K265) + Calibration!$C$11</f>
        <v>405.84096850818815</v>
      </c>
      <c r="R92" s="3">
        <f>'6B'!L265</f>
        <v>849.04695468710463</v>
      </c>
      <c r="S92" s="3">
        <f>'6B'!M265</f>
        <v>623.21331555455356</v>
      </c>
      <c r="T92" s="3">
        <f t="shared" si="9"/>
        <v>2.5100391853842212</v>
      </c>
    </row>
    <row r="93" spans="1:20" x14ac:dyDescent="0.25">
      <c r="B93" s="3">
        <f>AVERAGE(B2:B92)</f>
        <v>403.82385653428253</v>
      </c>
      <c r="D93" s="3">
        <f>AVERAGE(D2:D92)</f>
        <v>640.45157989840629</v>
      </c>
      <c r="G93" s="3">
        <f>AVERAGE(G2:G92)</f>
        <v>400.04372069000948</v>
      </c>
      <c r="I93" s="3">
        <f>AVERAGE(I2:I92)</f>
        <v>632.85929801745829</v>
      </c>
      <c r="L93" s="3">
        <f>AVERAGE(L2:L92)</f>
        <v>395.97861555601855</v>
      </c>
      <c r="N93" s="3">
        <f>AVERAGE(N2:N92)</f>
        <v>627.34507559696431</v>
      </c>
      <c r="Q93" s="3">
        <f>AVERAGE(Q2:Q92)</f>
        <v>404.6010745212468</v>
      </c>
      <c r="S93" s="3">
        <f>AVERAGE(S2:S92)</f>
        <v>619.59061634937962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-46.118519968013572</v>
      </c>
      <c r="D11" s="2">
        <f>AVERAGE(E11:E14)</f>
        <v>446.11851996801357</v>
      </c>
      <c r="E11" s="2">
        <f>AVERAGE('6B'!O2)</f>
        <v>443.13699421662909</v>
      </c>
    </row>
    <row r="12" spans="1:5" x14ac:dyDescent="0.25">
      <c r="E12" s="2">
        <f>'5B'!N2</f>
        <v>443.32332419242044</v>
      </c>
    </row>
    <row r="13" spans="1:5" x14ac:dyDescent="0.25">
      <c r="E13" s="2">
        <f>'4B'!N2</f>
        <v>446.7354141663206</v>
      </c>
    </row>
    <row r="14" spans="1:5" x14ac:dyDescent="0.25">
      <c r="E14" s="2">
        <f>'3B'!N2</f>
        <v>451.27834729668416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6B</vt:lpstr>
      <vt:lpstr>5B</vt:lpstr>
      <vt:lpstr>4B</vt:lpstr>
      <vt:lpstr>3B</vt:lpstr>
      <vt:lpstr>3B - 4B - 5B - 6B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2015-04-24T03:34:02Z</dcterms:modified>
</cp:coreProperties>
</file>